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0 DATA NUEVA\04 Proinversion\17 FINAL REASIGNACION DE POTENCIA\SEAL\3RA ADENDA - NUEVA REASIGNACIÓN JUN-19 FONAFE\"/>
    </mc:Choice>
  </mc:AlternateContent>
  <bookViews>
    <workbookView xWindow="0" yWindow="0" windowWidth="14700" windowHeight="4080" tabRatio="646" firstSheet="5" activeTab="7"/>
  </bookViews>
  <sheets>
    <sheet name="ELOR (TOTAL)" sheetId="29" state="hidden" r:id="rId1"/>
    <sheet name="TOTAL" sheetId="16" state="hidden" r:id="rId2"/>
    <sheet name="Gráfico1" sheetId="19" state="hidden" r:id="rId3"/>
    <sheet name="data" sheetId="18" state="hidden" r:id="rId4"/>
    <sheet name="Hoja1" sheetId="21" state="hidden" r:id="rId5"/>
    <sheet name="Analisis2019 " sheetId="32" r:id="rId6"/>
    <sheet name="Analisis2020" sheetId="35" r:id="rId7"/>
    <sheet name="Demandas" sheetId="31" r:id="rId8"/>
    <sheet name="Hoja3" sheetId="34" state="hidden" r:id="rId9"/>
    <sheet name="PC" sheetId="33" r:id="rId10"/>
  </sheets>
  <externalReferences>
    <externalReference r:id="rId11"/>
  </externalReferences>
  <definedNames>
    <definedName name="_xlnm._FilterDatabase" localSheetId="0" hidden="1">'ELOR (TOTAL)'!$A$10:$R$231</definedName>
    <definedName name="_xlnm.Print_Area" localSheetId="3">data!$B$15:$V$36</definedName>
    <definedName name="_xlnm.Print_Area" localSheetId="0">'ELOR (TOTAL)'!$B$3:$P$231</definedName>
    <definedName name="_xlnm.Print_Titles" localSheetId="0">'ELOR (TOTAL)'!$3:$8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5" i="31" l="1"/>
  <c r="K185" i="31"/>
  <c r="J185" i="31"/>
  <c r="L184" i="31"/>
  <c r="K184" i="31"/>
  <c r="J184" i="31"/>
  <c r="L183" i="31"/>
  <c r="K183" i="31"/>
  <c r="J183" i="31"/>
  <c r="L182" i="31"/>
  <c r="K182" i="31"/>
  <c r="J182" i="31"/>
  <c r="L181" i="31"/>
  <c r="K181" i="31"/>
  <c r="J181" i="31"/>
  <c r="L180" i="31"/>
  <c r="K180" i="31"/>
  <c r="J180" i="31"/>
  <c r="L179" i="31"/>
  <c r="K179" i="31"/>
  <c r="J179" i="31"/>
  <c r="L178" i="31"/>
  <c r="K178" i="31"/>
  <c r="J178" i="31"/>
  <c r="L177" i="31"/>
  <c r="K177" i="31"/>
  <c r="J177" i="31"/>
  <c r="L176" i="31"/>
  <c r="K176" i="31"/>
  <c r="J176" i="31"/>
  <c r="U35" i="31"/>
  <c r="U34" i="31"/>
  <c r="U33" i="31"/>
  <c r="U32" i="31"/>
  <c r="U31" i="31"/>
  <c r="U30" i="31"/>
  <c r="U29" i="31"/>
  <c r="U28" i="31"/>
  <c r="U27" i="31"/>
  <c r="U26" i="31"/>
  <c r="U25" i="31"/>
  <c r="L17" i="31"/>
  <c r="K17" i="31"/>
  <c r="J17" i="31"/>
  <c r="L16" i="31"/>
  <c r="K16" i="31"/>
  <c r="J16" i="31"/>
  <c r="L15" i="31"/>
  <c r="K15" i="31"/>
  <c r="J15" i="31"/>
  <c r="L14" i="31"/>
  <c r="K14" i="31"/>
  <c r="J14" i="31"/>
  <c r="L13" i="31"/>
  <c r="K13" i="31"/>
  <c r="J13" i="31"/>
  <c r="L12" i="31"/>
  <c r="K12" i="31"/>
  <c r="J12" i="31"/>
  <c r="L11" i="31"/>
  <c r="K11" i="31"/>
  <c r="J11" i="31"/>
  <c r="L10" i="31"/>
  <c r="K10" i="31"/>
  <c r="J10" i="31"/>
  <c r="L9" i="31"/>
  <c r="K9" i="31"/>
  <c r="J9" i="31"/>
  <c r="L8" i="31"/>
  <c r="K8" i="31"/>
  <c r="J8" i="31"/>
  <c r="L7" i="31"/>
  <c r="K7" i="31"/>
  <c r="J7" i="31"/>
  <c r="L6" i="31"/>
  <c r="K6" i="31"/>
  <c r="J6" i="31"/>
  <c r="L5" i="31"/>
  <c r="K5" i="31"/>
  <c r="J5" i="31"/>
  <c r="F61" i="31"/>
  <c r="F73" i="31" s="1"/>
  <c r="F85" i="31" s="1"/>
  <c r="F97" i="31" s="1"/>
  <c r="F109" i="31" s="1"/>
  <c r="F121" i="31" s="1"/>
  <c r="F133" i="31" s="1"/>
  <c r="F145" i="31" s="1"/>
  <c r="F157" i="31" s="1"/>
  <c r="F169" i="31" s="1"/>
  <c r="F60" i="31"/>
  <c r="F72" i="31" s="1"/>
  <c r="F84" i="31" s="1"/>
  <c r="F96" i="31" s="1"/>
  <c r="F108" i="31" s="1"/>
  <c r="F120" i="31" s="1"/>
  <c r="F132" i="31" s="1"/>
  <c r="F144" i="31" s="1"/>
  <c r="F156" i="31" s="1"/>
  <c r="F168" i="31" s="1"/>
  <c r="F59" i="31"/>
  <c r="F71" i="31" s="1"/>
  <c r="F83" i="31" s="1"/>
  <c r="F95" i="31" s="1"/>
  <c r="F107" i="31" s="1"/>
  <c r="F119" i="31" s="1"/>
  <c r="F131" i="31" s="1"/>
  <c r="F143" i="31" s="1"/>
  <c r="F155" i="31" s="1"/>
  <c r="F167" i="31" s="1"/>
  <c r="F58" i="31"/>
  <c r="F70" i="31" s="1"/>
  <c r="F82" i="31" s="1"/>
  <c r="F94" i="31" s="1"/>
  <c r="F106" i="31" s="1"/>
  <c r="F118" i="31" s="1"/>
  <c r="F130" i="31" s="1"/>
  <c r="F142" i="31" s="1"/>
  <c r="F154" i="31" s="1"/>
  <c r="F166" i="31" s="1"/>
  <c r="F57" i="31"/>
  <c r="F69" i="31" s="1"/>
  <c r="F81" i="31" s="1"/>
  <c r="F93" i="31" s="1"/>
  <c r="F105" i="31" s="1"/>
  <c r="F117" i="31" s="1"/>
  <c r="F129" i="31" s="1"/>
  <c r="F141" i="31" s="1"/>
  <c r="F153" i="31" s="1"/>
  <c r="F165" i="31" s="1"/>
  <c r="F56" i="31"/>
  <c r="F68" i="31" s="1"/>
  <c r="F80" i="31" s="1"/>
  <c r="F92" i="31" s="1"/>
  <c r="F104" i="31" s="1"/>
  <c r="F116" i="31" s="1"/>
  <c r="F128" i="31" s="1"/>
  <c r="F140" i="31" s="1"/>
  <c r="F152" i="31" s="1"/>
  <c r="F164" i="31" s="1"/>
  <c r="F55" i="31"/>
  <c r="F67" i="31" s="1"/>
  <c r="F79" i="31" s="1"/>
  <c r="F91" i="31" s="1"/>
  <c r="F103" i="31" s="1"/>
  <c r="F115" i="31" s="1"/>
  <c r="F127" i="31" s="1"/>
  <c r="F139" i="31" s="1"/>
  <c r="F151" i="31" s="1"/>
  <c r="F163" i="31" s="1"/>
  <c r="F54" i="31"/>
  <c r="F66" i="31" s="1"/>
  <c r="F78" i="31" s="1"/>
  <c r="F90" i="31" s="1"/>
  <c r="F102" i="31" s="1"/>
  <c r="F114" i="31" s="1"/>
  <c r="F126" i="31" s="1"/>
  <c r="F138" i="31" s="1"/>
  <c r="F150" i="31" s="1"/>
  <c r="F162" i="31" s="1"/>
  <c r="F53" i="31"/>
  <c r="F65" i="31" s="1"/>
  <c r="F77" i="31" s="1"/>
  <c r="F89" i="31" s="1"/>
  <c r="F101" i="31" s="1"/>
  <c r="F113" i="31" s="1"/>
  <c r="F125" i="31" s="1"/>
  <c r="F137" i="31" s="1"/>
  <c r="F149" i="31" s="1"/>
  <c r="F161" i="31" s="1"/>
  <c r="F52" i="31"/>
  <c r="F64" i="31" s="1"/>
  <c r="F76" i="31" s="1"/>
  <c r="F88" i="31" s="1"/>
  <c r="F100" i="31" s="1"/>
  <c r="F112" i="31" s="1"/>
  <c r="F124" i="31" s="1"/>
  <c r="F136" i="31" s="1"/>
  <c r="F148" i="31" s="1"/>
  <c r="F160" i="31" s="1"/>
  <c r="F172" i="31" s="1"/>
  <c r="F51" i="31"/>
  <c r="F63" i="31" s="1"/>
  <c r="F75" i="31" s="1"/>
  <c r="F87" i="31" s="1"/>
  <c r="F99" i="31" s="1"/>
  <c r="F111" i="31" s="1"/>
  <c r="F123" i="31" s="1"/>
  <c r="F135" i="31" s="1"/>
  <c r="F147" i="31" s="1"/>
  <c r="F159" i="31" s="1"/>
  <c r="F171" i="31" s="1"/>
  <c r="F50" i="31"/>
  <c r="F62" i="31" s="1"/>
  <c r="F74" i="31" s="1"/>
  <c r="F86" i="31" s="1"/>
  <c r="F98" i="31" s="1"/>
  <c r="F110" i="31" s="1"/>
  <c r="F122" i="31" s="1"/>
  <c r="F134" i="31" s="1"/>
  <c r="F146" i="31" s="1"/>
  <c r="F158" i="31" s="1"/>
  <c r="F170" i="31" s="1"/>
  <c r="F49" i="31"/>
  <c r="D61" i="31"/>
  <c r="D73" i="31" s="1"/>
  <c r="D85" i="31" s="1"/>
  <c r="D97" i="31" s="1"/>
  <c r="D109" i="31" s="1"/>
  <c r="D121" i="31" s="1"/>
  <c r="D133" i="31" s="1"/>
  <c r="D145" i="31" s="1"/>
  <c r="D157" i="31" s="1"/>
  <c r="D169" i="31" s="1"/>
  <c r="D60" i="31"/>
  <c r="D72" i="31" s="1"/>
  <c r="D84" i="31" s="1"/>
  <c r="D96" i="31" s="1"/>
  <c r="D108" i="31" s="1"/>
  <c r="D120" i="31" s="1"/>
  <c r="D132" i="31" s="1"/>
  <c r="D144" i="31" s="1"/>
  <c r="D156" i="31" s="1"/>
  <c r="D168" i="31" s="1"/>
  <c r="D59" i="31"/>
  <c r="D71" i="31" s="1"/>
  <c r="D83" i="31" s="1"/>
  <c r="D95" i="31" s="1"/>
  <c r="D107" i="31" s="1"/>
  <c r="D119" i="31" s="1"/>
  <c r="D131" i="31" s="1"/>
  <c r="D143" i="31" s="1"/>
  <c r="D155" i="31" s="1"/>
  <c r="D167" i="31" s="1"/>
  <c r="D58" i="31"/>
  <c r="D70" i="31" s="1"/>
  <c r="D82" i="31" s="1"/>
  <c r="D94" i="31" s="1"/>
  <c r="D106" i="31" s="1"/>
  <c r="D118" i="31" s="1"/>
  <c r="D130" i="31" s="1"/>
  <c r="D142" i="31" s="1"/>
  <c r="D154" i="31" s="1"/>
  <c r="D166" i="31" s="1"/>
  <c r="D57" i="31"/>
  <c r="D69" i="31" s="1"/>
  <c r="D81" i="31" s="1"/>
  <c r="D93" i="31" s="1"/>
  <c r="D105" i="31" s="1"/>
  <c r="D117" i="31" s="1"/>
  <c r="D129" i="31" s="1"/>
  <c r="D141" i="31" s="1"/>
  <c r="D153" i="31" s="1"/>
  <c r="D165" i="31" s="1"/>
  <c r="D56" i="31"/>
  <c r="D68" i="31" s="1"/>
  <c r="D80" i="31" s="1"/>
  <c r="D92" i="31" s="1"/>
  <c r="D104" i="31" s="1"/>
  <c r="D116" i="31" s="1"/>
  <c r="D128" i="31" s="1"/>
  <c r="D140" i="31" s="1"/>
  <c r="D152" i="31" s="1"/>
  <c r="D164" i="31" s="1"/>
  <c r="D55" i="31"/>
  <c r="D67" i="31" s="1"/>
  <c r="D79" i="31" s="1"/>
  <c r="D91" i="31" s="1"/>
  <c r="D103" i="31" s="1"/>
  <c r="D115" i="31" s="1"/>
  <c r="D127" i="31" s="1"/>
  <c r="D139" i="31" s="1"/>
  <c r="D151" i="31" s="1"/>
  <c r="D163" i="31" s="1"/>
  <c r="D54" i="31"/>
  <c r="D66" i="31" s="1"/>
  <c r="D78" i="31" s="1"/>
  <c r="D90" i="31" s="1"/>
  <c r="D102" i="31" s="1"/>
  <c r="D114" i="31" s="1"/>
  <c r="D126" i="31" s="1"/>
  <c r="D138" i="31" s="1"/>
  <c r="D150" i="31" s="1"/>
  <c r="D162" i="31" s="1"/>
  <c r="D53" i="31"/>
  <c r="D65" i="31" s="1"/>
  <c r="D77" i="31" s="1"/>
  <c r="D89" i="31" s="1"/>
  <c r="D101" i="31" s="1"/>
  <c r="D113" i="31" s="1"/>
  <c r="D125" i="31" s="1"/>
  <c r="D137" i="31" s="1"/>
  <c r="D149" i="31" s="1"/>
  <c r="D161" i="31" s="1"/>
  <c r="D52" i="31"/>
  <c r="D64" i="31" s="1"/>
  <c r="D76" i="31" s="1"/>
  <c r="D88" i="31" s="1"/>
  <c r="D100" i="31" s="1"/>
  <c r="D112" i="31" s="1"/>
  <c r="D124" i="31" s="1"/>
  <c r="D136" i="31" s="1"/>
  <c r="D148" i="31" s="1"/>
  <c r="D160" i="31" s="1"/>
  <c r="D172" i="31" s="1"/>
  <c r="D51" i="31"/>
  <c r="D63" i="31" s="1"/>
  <c r="D75" i="31" s="1"/>
  <c r="D87" i="31" s="1"/>
  <c r="D99" i="31" s="1"/>
  <c r="D111" i="31" s="1"/>
  <c r="D123" i="31" s="1"/>
  <c r="D135" i="31" s="1"/>
  <c r="D147" i="31" s="1"/>
  <c r="D159" i="31" s="1"/>
  <c r="D171" i="31" s="1"/>
  <c r="D50" i="31"/>
  <c r="D62" i="31" s="1"/>
  <c r="D74" i="31" s="1"/>
  <c r="D86" i="31" s="1"/>
  <c r="D98" i="31" s="1"/>
  <c r="D110" i="31" s="1"/>
  <c r="D122" i="31" s="1"/>
  <c r="D134" i="31" s="1"/>
  <c r="D146" i="31" s="1"/>
  <c r="D158" i="31" s="1"/>
  <c r="D170" i="31" s="1"/>
  <c r="D49" i="31"/>
  <c r="B50" i="31"/>
  <c r="E29" i="31"/>
  <c r="E17" i="31"/>
  <c r="E5" i="31"/>
  <c r="G29" i="31"/>
  <c r="G17" i="31"/>
  <c r="G5" i="31"/>
  <c r="E41" i="31" l="1"/>
  <c r="E53" i="31"/>
  <c r="G41" i="31"/>
  <c r="G53" i="31"/>
  <c r="E65" i="31" l="1"/>
  <c r="G65" i="31"/>
  <c r="BN33" i="33"/>
  <c r="D39" i="35"/>
  <c r="E31" i="35"/>
  <c r="F10" i="35"/>
  <c r="F11" i="35" s="1"/>
  <c r="I6" i="35"/>
  <c r="I7" i="35" s="1"/>
  <c r="I8" i="35" s="1"/>
  <c r="I9" i="35" s="1"/>
  <c r="I10" i="35" s="1"/>
  <c r="I11" i="35" s="1"/>
  <c r="I12" i="35" s="1"/>
  <c r="I13" i="35" s="1"/>
  <c r="I14" i="35" s="1"/>
  <c r="I15" i="35" s="1"/>
  <c r="I16" i="35" s="1"/>
  <c r="D6" i="35"/>
  <c r="E31" i="32"/>
  <c r="E77" i="31" l="1"/>
  <c r="G77" i="31"/>
  <c r="F12" i="35"/>
  <c r="AI15" i="31"/>
  <c r="AH15" i="31"/>
  <c r="AG15" i="31"/>
  <c r="AF15" i="31"/>
  <c r="AE15" i="31"/>
  <c r="AD15" i="31"/>
  <c r="AC15" i="31"/>
  <c r="AB15" i="31"/>
  <c r="AA15" i="31"/>
  <c r="Z15" i="31"/>
  <c r="Y15" i="31"/>
  <c r="Y13" i="31"/>
  <c r="Z13" i="31" s="1"/>
  <c r="AA13" i="31" s="1"/>
  <c r="AB13" i="31" s="1"/>
  <c r="AC13" i="31" s="1"/>
  <c r="AD13" i="31" s="1"/>
  <c r="AE13" i="31" s="1"/>
  <c r="AF13" i="31" s="1"/>
  <c r="E89" i="31" l="1"/>
  <c r="G89" i="31"/>
  <c r="F13" i="35"/>
  <c r="D6" i="32"/>
  <c r="E101" i="31" l="1"/>
  <c r="G101" i="31"/>
  <c r="F14" i="35"/>
  <c r="K25" i="31"/>
  <c r="D101" i="34"/>
  <c r="C101" i="34"/>
  <c r="M101" i="34" s="1"/>
  <c r="D100" i="34"/>
  <c r="C100" i="34"/>
  <c r="M100" i="34" s="1"/>
  <c r="D99" i="34"/>
  <c r="C99" i="34"/>
  <c r="M99" i="34" s="1"/>
  <c r="D98" i="34"/>
  <c r="C98" i="34"/>
  <c r="M98" i="34" s="1"/>
  <c r="D97" i="34"/>
  <c r="C97" i="34"/>
  <c r="M97" i="34" s="1"/>
  <c r="D96" i="34"/>
  <c r="C96" i="34"/>
  <c r="M96" i="34" s="1"/>
  <c r="M95" i="34"/>
  <c r="D95" i="34"/>
  <c r="C95" i="34"/>
  <c r="N74" i="34"/>
  <c r="O74" i="34" s="1"/>
  <c r="M74" i="34"/>
  <c r="I74" i="34"/>
  <c r="H74" i="34"/>
  <c r="J74" i="34" s="1"/>
  <c r="D74" i="34"/>
  <c r="C74" i="34"/>
  <c r="N73" i="34"/>
  <c r="M73" i="34"/>
  <c r="I73" i="34"/>
  <c r="H73" i="34"/>
  <c r="J73" i="34" s="1"/>
  <c r="D73" i="34"/>
  <c r="C73" i="34"/>
  <c r="N72" i="34"/>
  <c r="M72" i="34"/>
  <c r="I72" i="34"/>
  <c r="H72" i="34"/>
  <c r="J72" i="34" s="1"/>
  <c r="D72" i="34"/>
  <c r="C72" i="34"/>
  <c r="N71" i="34"/>
  <c r="M71" i="34"/>
  <c r="I71" i="34"/>
  <c r="J71" i="34" s="1"/>
  <c r="H71" i="34"/>
  <c r="D71" i="34"/>
  <c r="C71" i="34"/>
  <c r="N70" i="34"/>
  <c r="M70" i="34"/>
  <c r="I70" i="34"/>
  <c r="H70" i="34"/>
  <c r="D70" i="34"/>
  <c r="C70" i="34"/>
  <c r="R70" i="34" s="1"/>
  <c r="N69" i="34"/>
  <c r="M69" i="34"/>
  <c r="I69" i="34"/>
  <c r="H69" i="34"/>
  <c r="D69" i="34"/>
  <c r="C69" i="34"/>
  <c r="N68" i="34"/>
  <c r="O68" i="34" s="1"/>
  <c r="M68" i="34"/>
  <c r="I68" i="34"/>
  <c r="H68" i="34"/>
  <c r="D68" i="34"/>
  <c r="C68" i="34"/>
  <c r="R68" i="34" s="1"/>
  <c r="X62" i="34"/>
  <c r="W62" i="34"/>
  <c r="S62" i="34"/>
  <c r="R62" i="34"/>
  <c r="N62" i="34"/>
  <c r="M62" i="34"/>
  <c r="I62" i="34"/>
  <c r="H62" i="34"/>
  <c r="J62" i="34" s="1"/>
  <c r="D62" i="34"/>
  <c r="C62" i="34"/>
  <c r="X61" i="34"/>
  <c r="Y61" i="34" s="1"/>
  <c r="W61" i="34"/>
  <c r="S61" i="34"/>
  <c r="T61" i="34" s="1"/>
  <c r="R61" i="34"/>
  <c r="N61" i="34"/>
  <c r="M61" i="34"/>
  <c r="I61" i="34"/>
  <c r="H61" i="34"/>
  <c r="J61" i="34" s="1"/>
  <c r="D61" i="34"/>
  <c r="C61" i="34"/>
  <c r="X60" i="34"/>
  <c r="Y60" i="34" s="1"/>
  <c r="W60" i="34"/>
  <c r="S60" i="34"/>
  <c r="R60" i="34"/>
  <c r="T60" i="34" s="1"/>
  <c r="N60" i="34"/>
  <c r="M60" i="34"/>
  <c r="I60" i="34"/>
  <c r="H60" i="34"/>
  <c r="D60" i="34"/>
  <c r="C60" i="34"/>
  <c r="AB60" i="34" s="1"/>
  <c r="X59" i="34"/>
  <c r="W59" i="34"/>
  <c r="S59" i="34"/>
  <c r="R59" i="34"/>
  <c r="N59" i="34"/>
  <c r="M59" i="34"/>
  <c r="I59" i="34"/>
  <c r="H59" i="34"/>
  <c r="J59" i="34" s="1"/>
  <c r="D59" i="34"/>
  <c r="C59" i="34"/>
  <c r="X58" i="34"/>
  <c r="W58" i="34"/>
  <c r="S58" i="34"/>
  <c r="T58" i="34" s="1"/>
  <c r="R58" i="34"/>
  <c r="N58" i="34"/>
  <c r="M58" i="34"/>
  <c r="J58" i="34"/>
  <c r="I58" i="34"/>
  <c r="H58" i="34"/>
  <c r="D58" i="34"/>
  <c r="C58" i="34"/>
  <c r="X57" i="34"/>
  <c r="W57" i="34"/>
  <c r="S57" i="34"/>
  <c r="R57" i="34"/>
  <c r="T57" i="34" s="1"/>
  <c r="N57" i="34"/>
  <c r="M57" i="34"/>
  <c r="I57" i="34"/>
  <c r="H57" i="34"/>
  <c r="D57" i="34"/>
  <c r="C57" i="34"/>
  <c r="X56" i="34"/>
  <c r="W56" i="34"/>
  <c r="S56" i="34"/>
  <c r="T56" i="34" s="1"/>
  <c r="R56" i="34"/>
  <c r="N56" i="34"/>
  <c r="M56" i="34"/>
  <c r="I56" i="34"/>
  <c r="H56" i="34"/>
  <c r="D56" i="34"/>
  <c r="C56" i="34"/>
  <c r="S50" i="34"/>
  <c r="R50" i="34"/>
  <c r="N50" i="34"/>
  <c r="M50" i="34"/>
  <c r="O50" i="34" s="1"/>
  <c r="I50" i="34"/>
  <c r="H50" i="34"/>
  <c r="D50" i="34"/>
  <c r="E50" i="34" s="1"/>
  <c r="C50" i="34"/>
  <c r="S49" i="34"/>
  <c r="R49" i="34"/>
  <c r="N49" i="34"/>
  <c r="M49" i="34"/>
  <c r="I49" i="34"/>
  <c r="H49" i="34"/>
  <c r="D49" i="34"/>
  <c r="C49" i="34"/>
  <c r="S48" i="34"/>
  <c r="R48" i="34"/>
  <c r="N48" i="34"/>
  <c r="M48" i="34"/>
  <c r="O48" i="34" s="1"/>
  <c r="I48" i="34"/>
  <c r="H48" i="34"/>
  <c r="D48" i="34"/>
  <c r="X48" i="34" s="1"/>
  <c r="C48" i="34"/>
  <c r="W47" i="34"/>
  <c r="S47" i="34"/>
  <c r="R47" i="34"/>
  <c r="T47" i="34" s="1"/>
  <c r="N47" i="34"/>
  <c r="M47" i="34"/>
  <c r="I47" i="34"/>
  <c r="J47" i="34" s="1"/>
  <c r="H47" i="34"/>
  <c r="D47" i="34"/>
  <c r="C47" i="34"/>
  <c r="S46" i="34"/>
  <c r="R46" i="34"/>
  <c r="W46" i="34" s="1"/>
  <c r="N46" i="34"/>
  <c r="O46" i="34" s="1"/>
  <c r="M46" i="34"/>
  <c r="I46" i="34"/>
  <c r="J46" i="34" s="1"/>
  <c r="H46" i="34"/>
  <c r="E46" i="34"/>
  <c r="D46" i="34"/>
  <c r="C46" i="34"/>
  <c r="S45" i="34"/>
  <c r="R45" i="34"/>
  <c r="W45" i="34" s="1"/>
  <c r="N45" i="34"/>
  <c r="M45" i="34"/>
  <c r="I45" i="34"/>
  <c r="J45" i="34" s="1"/>
  <c r="H45" i="34"/>
  <c r="D45" i="34"/>
  <c r="C45" i="34"/>
  <c r="S44" i="34"/>
  <c r="R44" i="34"/>
  <c r="N44" i="34"/>
  <c r="M44" i="34"/>
  <c r="O44" i="34" s="1"/>
  <c r="I44" i="34"/>
  <c r="H44" i="34"/>
  <c r="D44" i="34"/>
  <c r="E44" i="34" s="1"/>
  <c r="C44" i="34"/>
  <c r="AD38" i="34"/>
  <c r="AC38" i="34"/>
  <c r="AB38" i="34"/>
  <c r="X38" i="34"/>
  <c r="W38" i="34"/>
  <c r="S38" i="34"/>
  <c r="R38" i="34"/>
  <c r="T38" i="34" s="1"/>
  <c r="N38" i="34"/>
  <c r="M38" i="34"/>
  <c r="I38" i="34"/>
  <c r="H38" i="34"/>
  <c r="J38" i="34" s="1"/>
  <c r="D38" i="34"/>
  <c r="C38" i="34"/>
  <c r="AG38" i="34" s="1"/>
  <c r="AC37" i="34"/>
  <c r="AB37" i="34"/>
  <c r="X37" i="34"/>
  <c r="Y37" i="34" s="1"/>
  <c r="W37" i="34"/>
  <c r="S37" i="34"/>
  <c r="R37" i="34"/>
  <c r="N37" i="34"/>
  <c r="O37" i="34" s="1"/>
  <c r="M37" i="34"/>
  <c r="I37" i="34"/>
  <c r="H37" i="34"/>
  <c r="D37" i="34"/>
  <c r="E37" i="34" s="1"/>
  <c r="C37" i="34"/>
  <c r="AC36" i="34"/>
  <c r="AB36" i="34"/>
  <c r="X36" i="34"/>
  <c r="Y36" i="34" s="1"/>
  <c r="W36" i="34"/>
  <c r="S36" i="34"/>
  <c r="R36" i="34"/>
  <c r="T36" i="34" s="1"/>
  <c r="N36" i="34"/>
  <c r="M36" i="34"/>
  <c r="J36" i="34"/>
  <c r="I36" i="34"/>
  <c r="H36" i="34"/>
  <c r="D36" i="34"/>
  <c r="C36" i="34"/>
  <c r="AC35" i="34"/>
  <c r="AB35" i="34"/>
  <c r="X35" i="34"/>
  <c r="W35" i="34"/>
  <c r="Y35" i="34" s="1"/>
  <c r="S35" i="34"/>
  <c r="R35" i="34"/>
  <c r="N35" i="34"/>
  <c r="M35" i="34"/>
  <c r="O35" i="34" s="1"/>
  <c r="I35" i="34"/>
  <c r="H35" i="34"/>
  <c r="D35" i="34"/>
  <c r="C35" i="34"/>
  <c r="E35" i="34" s="1"/>
  <c r="AC34" i="34"/>
  <c r="AD34" i="34" s="1"/>
  <c r="AB34" i="34"/>
  <c r="X34" i="34"/>
  <c r="W34" i="34"/>
  <c r="S34" i="34"/>
  <c r="R34" i="34"/>
  <c r="T34" i="34" s="1"/>
  <c r="N34" i="34"/>
  <c r="M34" i="34"/>
  <c r="I34" i="34"/>
  <c r="H34" i="34"/>
  <c r="D34" i="34"/>
  <c r="C34" i="34"/>
  <c r="AC33" i="34"/>
  <c r="AB33" i="34"/>
  <c r="X33" i="34"/>
  <c r="W33" i="34"/>
  <c r="Y33" i="34" s="1"/>
  <c r="S33" i="34"/>
  <c r="R33" i="34"/>
  <c r="N33" i="34"/>
  <c r="O33" i="34" s="1"/>
  <c r="M33" i="34"/>
  <c r="I33" i="34"/>
  <c r="H33" i="34"/>
  <c r="E33" i="34"/>
  <c r="D33" i="34"/>
  <c r="C33" i="34"/>
  <c r="AC32" i="34"/>
  <c r="AB32" i="34"/>
  <c r="AD32" i="34" s="1"/>
  <c r="X32" i="34"/>
  <c r="W32" i="34"/>
  <c r="S32" i="34"/>
  <c r="T32" i="34" s="1"/>
  <c r="R32" i="34"/>
  <c r="N32" i="34"/>
  <c r="M32" i="34"/>
  <c r="I32" i="34"/>
  <c r="J32" i="34" s="1"/>
  <c r="H32" i="34"/>
  <c r="D32" i="34"/>
  <c r="C32" i="34"/>
  <c r="AG32" i="34" s="1"/>
  <c r="S26" i="34"/>
  <c r="T26" i="34" s="1"/>
  <c r="R26" i="34"/>
  <c r="N26" i="34"/>
  <c r="M26" i="34"/>
  <c r="J26" i="34"/>
  <c r="I26" i="34"/>
  <c r="H26" i="34"/>
  <c r="D26" i="34"/>
  <c r="C26" i="34"/>
  <c r="E26" i="34" s="1"/>
  <c r="S25" i="34"/>
  <c r="T25" i="34" s="1"/>
  <c r="R25" i="34"/>
  <c r="N25" i="34"/>
  <c r="M25" i="34"/>
  <c r="O25" i="34" s="1"/>
  <c r="I25" i="34"/>
  <c r="H25" i="34"/>
  <c r="J25" i="34" s="1"/>
  <c r="D25" i="34"/>
  <c r="C25" i="34"/>
  <c r="S24" i="34"/>
  <c r="T24" i="34" s="1"/>
  <c r="R24" i="34"/>
  <c r="O24" i="34"/>
  <c r="N24" i="34"/>
  <c r="M24" i="34"/>
  <c r="I24" i="34"/>
  <c r="H24" i="34"/>
  <c r="W24" i="34" s="1"/>
  <c r="D24" i="34"/>
  <c r="X24" i="34" s="1"/>
  <c r="C24" i="34"/>
  <c r="S23" i="34"/>
  <c r="T23" i="34" s="1"/>
  <c r="R23" i="34"/>
  <c r="O23" i="34"/>
  <c r="N23" i="34"/>
  <c r="M23" i="34"/>
  <c r="I23" i="34"/>
  <c r="X23" i="34" s="1"/>
  <c r="H23" i="34"/>
  <c r="E23" i="34"/>
  <c r="D23" i="34"/>
  <c r="C23" i="34"/>
  <c r="S22" i="34"/>
  <c r="R22" i="34"/>
  <c r="N22" i="34"/>
  <c r="M22" i="34"/>
  <c r="O22" i="34" s="1"/>
  <c r="I22" i="34"/>
  <c r="H22" i="34"/>
  <c r="D22" i="34"/>
  <c r="C22" i="34"/>
  <c r="E22" i="34" s="1"/>
  <c r="S21" i="34"/>
  <c r="R21" i="34"/>
  <c r="T21" i="34" s="1"/>
  <c r="N21" i="34"/>
  <c r="M21" i="34"/>
  <c r="I21" i="34"/>
  <c r="H21" i="34"/>
  <c r="J21" i="34" s="1"/>
  <c r="D21" i="34"/>
  <c r="C21" i="34"/>
  <c r="S20" i="34"/>
  <c r="T20" i="34" s="1"/>
  <c r="R20" i="34"/>
  <c r="N20" i="34"/>
  <c r="M20" i="34"/>
  <c r="I20" i="34"/>
  <c r="J20" i="34" s="1"/>
  <c r="H20" i="34"/>
  <c r="D20" i="34"/>
  <c r="C20" i="34"/>
  <c r="E20" i="34" s="1"/>
  <c r="AC14" i="34"/>
  <c r="AB14" i="34"/>
  <c r="X14" i="34"/>
  <c r="W14" i="34"/>
  <c r="S14" i="34"/>
  <c r="R14" i="34"/>
  <c r="T14" i="34" s="1"/>
  <c r="N14" i="34"/>
  <c r="O14" i="34" s="1"/>
  <c r="M14" i="34"/>
  <c r="I14" i="34"/>
  <c r="H14" i="34"/>
  <c r="D14" i="34"/>
  <c r="E14" i="34" s="1"/>
  <c r="C14" i="34"/>
  <c r="AC13" i="34"/>
  <c r="AD13" i="34" s="1"/>
  <c r="AB13" i="34"/>
  <c r="X13" i="34"/>
  <c r="Y13" i="34" s="1"/>
  <c r="W13" i="34"/>
  <c r="S13" i="34"/>
  <c r="T13" i="34" s="1"/>
  <c r="R13" i="34"/>
  <c r="N13" i="34"/>
  <c r="O13" i="34" s="1"/>
  <c r="M13" i="34"/>
  <c r="I13" i="34"/>
  <c r="J13" i="34" s="1"/>
  <c r="H13" i="34"/>
  <c r="D13" i="34"/>
  <c r="E13" i="34" s="1"/>
  <c r="C13" i="34"/>
  <c r="AC12" i="34"/>
  <c r="AD12" i="34" s="1"/>
  <c r="AB12" i="34"/>
  <c r="X12" i="34"/>
  <c r="Y12" i="34" s="1"/>
  <c r="W12" i="34"/>
  <c r="S12" i="34"/>
  <c r="T12" i="34" s="1"/>
  <c r="R12" i="34"/>
  <c r="N12" i="34"/>
  <c r="O12" i="34" s="1"/>
  <c r="M12" i="34"/>
  <c r="I12" i="34"/>
  <c r="J12" i="34" s="1"/>
  <c r="H12" i="34"/>
  <c r="D12" i="34"/>
  <c r="E12" i="34" s="1"/>
  <c r="C12" i="34"/>
  <c r="AG12" i="34" s="1"/>
  <c r="AC11" i="34"/>
  <c r="AB11" i="34"/>
  <c r="X11" i="34"/>
  <c r="Y11" i="34" s="1"/>
  <c r="W11" i="34"/>
  <c r="S11" i="34"/>
  <c r="R11" i="34"/>
  <c r="O11" i="34"/>
  <c r="N11" i="34"/>
  <c r="M11" i="34"/>
  <c r="I11" i="34"/>
  <c r="H11" i="34"/>
  <c r="D11" i="34"/>
  <c r="C11" i="34"/>
  <c r="AC10" i="34"/>
  <c r="AB10" i="34"/>
  <c r="AD10" i="34" s="1"/>
  <c r="X10" i="34"/>
  <c r="W10" i="34"/>
  <c r="S10" i="34"/>
  <c r="T10" i="34" s="1"/>
  <c r="R10" i="34"/>
  <c r="N10" i="34"/>
  <c r="M10" i="34"/>
  <c r="I10" i="34"/>
  <c r="H10" i="34"/>
  <c r="J10" i="34" s="1"/>
  <c r="D10" i="34"/>
  <c r="C10" i="34"/>
  <c r="AC9" i="34"/>
  <c r="AD9" i="34" s="1"/>
  <c r="AB9" i="34"/>
  <c r="Y9" i="34"/>
  <c r="X9" i="34"/>
  <c r="W9" i="34"/>
  <c r="S9" i="34"/>
  <c r="T9" i="34" s="1"/>
  <c r="R9" i="34"/>
  <c r="O9" i="34"/>
  <c r="N9" i="34"/>
  <c r="M9" i="34"/>
  <c r="I9" i="34"/>
  <c r="J9" i="34" s="1"/>
  <c r="H9" i="34"/>
  <c r="E9" i="34"/>
  <c r="D9" i="34"/>
  <c r="C9" i="34"/>
  <c r="AC8" i="34"/>
  <c r="AB8" i="34"/>
  <c r="AD8" i="34" s="1"/>
  <c r="X8" i="34"/>
  <c r="Y8" i="34" s="1"/>
  <c r="W8" i="34"/>
  <c r="S8" i="34"/>
  <c r="R8" i="34"/>
  <c r="T8" i="34" s="1"/>
  <c r="N8" i="34"/>
  <c r="M8" i="34"/>
  <c r="O8" i="34" s="1"/>
  <c r="I8" i="34"/>
  <c r="H8" i="34"/>
  <c r="J8" i="34" s="1"/>
  <c r="D8" i="34"/>
  <c r="C8" i="34"/>
  <c r="AT49" i="33"/>
  <c r="AS49" i="33"/>
  <c r="AR49" i="33"/>
  <c r="AK49" i="33"/>
  <c r="AJ49" i="33"/>
  <c r="AI49" i="33"/>
  <c r="AB49" i="33"/>
  <c r="AA49" i="33"/>
  <c r="Z49" i="33"/>
  <c r="S49" i="33"/>
  <c r="R49" i="33"/>
  <c r="Q49" i="33"/>
  <c r="O49" i="33"/>
  <c r="N49" i="33"/>
  <c r="L49" i="33"/>
  <c r="K49" i="33"/>
  <c r="I49" i="33"/>
  <c r="H49" i="33"/>
  <c r="F49" i="33"/>
  <c r="E49" i="33"/>
  <c r="P48" i="33"/>
  <c r="M48" i="33"/>
  <c r="J48" i="33"/>
  <c r="G48" i="33"/>
  <c r="P47" i="33"/>
  <c r="M47" i="33"/>
  <c r="J47" i="33"/>
  <c r="G47" i="33"/>
  <c r="P46" i="33"/>
  <c r="M46" i="33"/>
  <c r="J46" i="33"/>
  <c r="G46" i="33"/>
  <c r="AT45" i="33"/>
  <c r="AS45" i="33"/>
  <c r="AR45" i="33"/>
  <c r="AK45" i="33"/>
  <c r="AJ45" i="33"/>
  <c r="AI45" i="33"/>
  <c r="AA45" i="33"/>
  <c r="Z45" i="33"/>
  <c r="R45" i="33"/>
  <c r="Q45" i="33"/>
  <c r="O45" i="33"/>
  <c r="N45" i="33"/>
  <c r="L45" i="33"/>
  <c r="K45" i="33"/>
  <c r="I45" i="33"/>
  <c r="H45" i="33"/>
  <c r="F45" i="33"/>
  <c r="E45" i="33"/>
  <c r="AB44" i="33"/>
  <c r="S44" i="33"/>
  <c r="P44" i="33"/>
  <c r="M44" i="33"/>
  <c r="J44" i="33"/>
  <c r="G44" i="33"/>
  <c r="AB43" i="33"/>
  <c r="AB45" i="33" s="1"/>
  <c r="S43" i="33"/>
  <c r="P43" i="33"/>
  <c r="M43" i="33"/>
  <c r="J43" i="33"/>
  <c r="G43" i="33"/>
  <c r="P42" i="33"/>
  <c r="M42" i="33"/>
  <c r="J42" i="33"/>
  <c r="G42" i="33"/>
  <c r="P41" i="33"/>
  <c r="M41" i="33"/>
  <c r="J41" i="33"/>
  <c r="G41" i="33"/>
  <c r="AS40" i="33"/>
  <c r="AR40" i="33"/>
  <c r="AJ40" i="33"/>
  <c r="AI40" i="33"/>
  <c r="AA40" i="33"/>
  <c r="Z40" i="33"/>
  <c r="R40" i="33"/>
  <c r="Q40" i="33"/>
  <c r="O40" i="33"/>
  <c r="N40" i="33"/>
  <c r="L40" i="33"/>
  <c r="K40" i="33"/>
  <c r="I40" i="33"/>
  <c r="H40" i="33"/>
  <c r="F40" i="33"/>
  <c r="E40" i="33"/>
  <c r="AT39" i="33"/>
  <c r="AK39" i="33"/>
  <c r="AB39" i="33"/>
  <c r="S39" i="33"/>
  <c r="P39" i="33"/>
  <c r="M39" i="33"/>
  <c r="J39" i="33"/>
  <c r="G39" i="33"/>
  <c r="AT38" i="33"/>
  <c r="AK38" i="33"/>
  <c r="AB38" i="33"/>
  <c r="S38" i="33"/>
  <c r="P38" i="33"/>
  <c r="M38" i="33"/>
  <c r="J38" i="33"/>
  <c r="G38" i="33"/>
  <c r="AB37" i="33"/>
  <c r="S37" i="33"/>
  <c r="P37" i="33"/>
  <c r="M37" i="33"/>
  <c r="J37" i="33"/>
  <c r="G37" i="33"/>
  <c r="AB36" i="33"/>
  <c r="S36" i="33"/>
  <c r="P36" i="33"/>
  <c r="M36" i="33"/>
  <c r="J36" i="33"/>
  <c r="G36" i="33"/>
  <c r="P35" i="33"/>
  <c r="M35" i="33"/>
  <c r="J35" i="33"/>
  <c r="G35" i="33"/>
  <c r="P34" i="33"/>
  <c r="M34" i="33"/>
  <c r="J34" i="33"/>
  <c r="G34" i="33"/>
  <c r="BI33" i="33"/>
  <c r="BG33" i="33"/>
  <c r="BF33" i="33"/>
  <c r="BD33" i="33"/>
  <c r="BC33" i="33"/>
  <c r="BA33" i="33"/>
  <c r="AW33" i="33"/>
  <c r="AV33" i="33"/>
  <c r="AU33" i="33"/>
  <c r="AN33" i="33"/>
  <c r="AM33" i="33"/>
  <c r="AL33" i="33"/>
  <c r="AE33" i="33"/>
  <c r="AD33" i="33"/>
  <c r="AC33" i="33"/>
  <c r="T33" i="33"/>
  <c r="W33" i="33" s="1"/>
  <c r="P32" i="33"/>
  <c r="M32" i="33"/>
  <c r="J32" i="33"/>
  <c r="G32" i="33"/>
  <c r="AS24" i="33"/>
  <c r="AR24" i="33"/>
  <c r="AJ24" i="33"/>
  <c r="AI24" i="33"/>
  <c r="AA24" i="33"/>
  <c r="Z24" i="33"/>
  <c r="R24" i="33"/>
  <c r="Q24" i="33"/>
  <c r="O24" i="33"/>
  <c r="N24" i="33"/>
  <c r="L24" i="33"/>
  <c r="K24" i="33"/>
  <c r="I24" i="33"/>
  <c r="H24" i="33"/>
  <c r="F24" i="33"/>
  <c r="E24" i="33"/>
  <c r="AT23" i="33"/>
  <c r="AT24" i="33" s="1"/>
  <c r="AK23" i="33"/>
  <c r="AK24" i="33" s="1"/>
  <c r="AB23" i="33"/>
  <c r="S23" i="33"/>
  <c r="P23" i="33"/>
  <c r="M23" i="33"/>
  <c r="J23" i="33"/>
  <c r="G23" i="33"/>
  <c r="AB22" i="33"/>
  <c r="S22" i="33"/>
  <c r="P22" i="33"/>
  <c r="M22" i="33"/>
  <c r="J22" i="33"/>
  <c r="G22" i="33"/>
  <c r="AB21" i="33"/>
  <c r="S21" i="33"/>
  <c r="P21" i="33"/>
  <c r="M21" i="33"/>
  <c r="J21" i="33"/>
  <c r="G21" i="33"/>
  <c r="P20" i="33"/>
  <c r="M20" i="33"/>
  <c r="J20" i="33"/>
  <c r="G20" i="33"/>
  <c r="AS19" i="33"/>
  <c r="AR19" i="33"/>
  <c r="AJ19" i="33"/>
  <c r="AI19" i="33"/>
  <c r="AA19" i="33"/>
  <c r="Z19" i="33"/>
  <c r="R19" i="33"/>
  <c r="Q19" i="33"/>
  <c r="O19" i="33"/>
  <c r="N19" i="33"/>
  <c r="L19" i="33"/>
  <c r="K19" i="33"/>
  <c r="I19" i="33"/>
  <c r="H19" i="33"/>
  <c r="F19" i="33"/>
  <c r="E19" i="33"/>
  <c r="AT18" i="33"/>
  <c r="AK18" i="33"/>
  <c r="AB18" i="33"/>
  <c r="S18" i="33"/>
  <c r="P18" i="33"/>
  <c r="M18" i="33"/>
  <c r="J18" i="33"/>
  <c r="G18" i="33"/>
  <c r="AT17" i="33"/>
  <c r="AK17" i="33"/>
  <c r="AB17" i="33"/>
  <c r="S17" i="33"/>
  <c r="P17" i="33"/>
  <c r="M17" i="33"/>
  <c r="J17" i="33"/>
  <c r="G17" i="33"/>
  <c r="AT16" i="33"/>
  <c r="AK16" i="33"/>
  <c r="AB16" i="33"/>
  <c r="S16" i="33"/>
  <c r="P16" i="33"/>
  <c r="M16" i="33"/>
  <c r="J16" i="33"/>
  <c r="G16" i="33"/>
  <c r="AB15" i="33"/>
  <c r="S15" i="33"/>
  <c r="P15" i="33"/>
  <c r="M15" i="33"/>
  <c r="J15" i="33"/>
  <c r="G15" i="33"/>
  <c r="AB14" i="33"/>
  <c r="S14" i="33"/>
  <c r="P14" i="33"/>
  <c r="M14" i="33"/>
  <c r="J14" i="33"/>
  <c r="G14" i="33"/>
  <c r="P13" i="33"/>
  <c r="M13" i="33"/>
  <c r="M19" i="33" s="1"/>
  <c r="J13" i="33"/>
  <c r="G13" i="33"/>
  <c r="AS12" i="33"/>
  <c r="AR12" i="33"/>
  <c r="AJ12" i="33"/>
  <c r="AI12" i="33"/>
  <c r="AI50" i="33" s="1"/>
  <c r="AA12" i="33"/>
  <c r="Z12" i="33"/>
  <c r="R12" i="33"/>
  <c r="Q12" i="33"/>
  <c r="O12" i="33"/>
  <c r="N12" i="33"/>
  <c r="L12" i="33"/>
  <c r="K12" i="33"/>
  <c r="I12" i="33"/>
  <c r="H12" i="33"/>
  <c r="F12" i="33"/>
  <c r="E12" i="33"/>
  <c r="AT11" i="33"/>
  <c r="AK11" i="33"/>
  <c r="AB11" i="33"/>
  <c r="S11" i="33"/>
  <c r="P11" i="33"/>
  <c r="M11" i="33"/>
  <c r="J11" i="33"/>
  <c r="G11" i="33"/>
  <c r="AT10" i="33"/>
  <c r="AT12" i="33" s="1"/>
  <c r="AK10" i="33"/>
  <c r="AB10" i="33"/>
  <c r="S10" i="33"/>
  <c r="P10" i="33"/>
  <c r="M10" i="33"/>
  <c r="J10" i="33"/>
  <c r="G10" i="33"/>
  <c r="AB9" i="33"/>
  <c r="S9" i="33"/>
  <c r="P9" i="33"/>
  <c r="M9" i="33"/>
  <c r="J9" i="33"/>
  <c r="G9" i="33"/>
  <c r="AB8" i="33"/>
  <c r="S8" i="33"/>
  <c r="S12" i="33" s="1"/>
  <c r="P8" i="33"/>
  <c r="M8" i="33"/>
  <c r="J8" i="33"/>
  <c r="G8" i="33"/>
  <c r="P7" i="33"/>
  <c r="M7" i="33"/>
  <c r="J7" i="33"/>
  <c r="G7" i="33"/>
  <c r="E113" i="31" l="1"/>
  <c r="G113" i="31"/>
  <c r="AB12" i="33"/>
  <c r="G45" i="33"/>
  <c r="AT19" i="33"/>
  <c r="J45" i="33"/>
  <c r="P45" i="33"/>
  <c r="G49" i="33"/>
  <c r="AS50" i="33"/>
  <c r="P49" i="33"/>
  <c r="I50" i="33"/>
  <c r="AR50" i="33"/>
  <c r="P12" i="33"/>
  <c r="AA50" i="33"/>
  <c r="AK19" i="33"/>
  <c r="J49" i="33"/>
  <c r="E50" i="33"/>
  <c r="N50" i="33"/>
  <c r="J27" i="31" s="1"/>
  <c r="J24" i="33"/>
  <c r="AK40" i="33"/>
  <c r="M49" i="33"/>
  <c r="O50" i="33"/>
  <c r="AK12" i="33"/>
  <c r="H50" i="33"/>
  <c r="J25" i="31" s="1"/>
  <c r="Q50" i="33"/>
  <c r="P24" i="33"/>
  <c r="M40" i="33"/>
  <c r="S40" i="33"/>
  <c r="F15" i="35"/>
  <c r="AH14" i="34"/>
  <c r="AH8" i="34"/>
  <c r="T22" i="34"/>
  <c r="J23" i="34"/>
  <c r="AG10" i="34"/>
  <c r="AH9" i="34"/>
  <c r="J14" i="34"/>
  <c r="X21" i="34"/>
  <c r="J22" i="34"/>
  <c r="X25" i="34"/>
  <c r="J35" i="34"/>
  <c r="O38" i="34"/>
  <c r="T49" i="34"/>
  <c r="O60" i="34"/>
  <c r="T62" i="34"/>
  <c r="J68" i="34"/>
  <c r="J69" i="34"/>
  <c r="J70" i="34"/>
  <c r="Y24" i="34"/>
  <c r="AG8" i="34"/>
  <c r="AI8" i="34" s="1"/>
  <c r="AD14" i="34"/>
  <c r="O20" i="34"/>
  <c r="E21" i="34"/>
  <c r="E24" i="34"/>
  <c r="O26" i="34"/>
  <c r="E32" i="34"/>
  <c r="AG33" i="34"/>
  <c r="T33" i="34"/>
  <c r="AD36" i="34"/>
  <c r="T46" i="34"/>
  <c r="J56" i="34"/>
  <c r="Y57" i="34"/>
  <c r="T45" i="34"/>
  <c r="AB58" i="34"/>
  <c r="T59" i="34"/>
  <c r="J60" i="34"/>
  <c r="O70" i="34"/>
  <c r="E8" i="34"/>
  <c r="AH12" i="34"/>
  <c r="J24" i="34"/>
  <c r="X26" i="34"/>
  <c r="Y26" i="34" s="1"/>
  <c r="T35" i="34"/>
  <c r="E48" i="34"/>
  <c r="J11" i="34"/>
  <c r="AG9" i="34"/>
  <c r="AI9" i="34" s="1"/>
  <c r="O10" i="34"/>
  <c r="W22" i="34"/>
  <c r="AH37" i="34"/>
  <c r="W44" i="34"/>
  <c r="W50" i="34"/>
  <c r="T50" i="34"/>
  <c r="AB61" i="34"/>
  <c r="O61" i="34"/>
  <c r="AB62" i="34"/>
  <c r="R73" i="34"/>
  <c r="R74" i="34"/>
  <c r="AI12" i="34"/>
  <c r="Y21" i="34"/>
  <c r="AG35" i="34"/>
  <c r="AG11" i="34"/>
  <c r="E11" i="34"/>
  <c r="W21" i="34"/>
  <c r="E99" i="34"/>
  <c r="N99" i="34"/>
  <c r="O99" i="34" s="1"/>
  <c r="AH10" i="34"/>
  <c r="J34" i="34"/>
  <c r="AG34" i="34"/>
  <c r="E59" i="34"/>
  <c r="AC59" i="34"/>
  <c r="E70" i="34"/>
  <c r="S70" i="34"/>
  <c r="T70" i="34" s="1"/>
  <c r="AG14" i="34"/>
  <c r="Y14" i="34"/>
  <c r="E38" i="34"/>
  <c r="AH38" i="34"/>
  <c r="AI38" i="34" s="1"/>
  <c r="E49" i="34"/>
  <c r="X49" i="34"/>
  <c r="Y49" i="34" s="1"/>
  <c r="Y10" i="34"/>
  <c r="AH11" i="34"/>
  <c r="W26" i="34"/>
  <c r="Y34" i="34"/>
  <c r="AH34" i="34"/>
  <c r="AG36" i="34"/>
  <c r="O36" i="34"/>
  <c r="X44" i="34"/>
  <c r="Y44" i="34" s="1"/>
  <c r="W49" i="34"/>
  <c r="J49" i="34"/>
  <c r="E57" i="34"/>
  <c r="AC57" i="34"/>
  <c r="R72" i="34"/>
  <c r="J57" i="34"/>
  <c r="AB57" i="34"/>
  <c r="C120" i="34" s="1"/>
  <c r="E72" i="34"/>
  <c r="S72" i="34"/>
  <c r="T72" i="34" s="1"/>
  <c r="W20" i="34"/>
  <c r="O21" i="34"/>
  <c r="T44" i="34"/>
  <c r="X50" i="34"/>
  <c r="Y50" i="34" s="1"/>
  <c r="W25" i="34"/>
  <c r="Y25" i="34" s="1"/>
  <c r="E25" i="34"/>
  <c r="J33" i="34"/>
  <c r="AD37" i="34"/>
  <c r="J44" i="34"/>
  <c r="E47" i="34"/>
  <c r="X47" i="34"/>
  <c r="Y47" i="34" s="1"/>
  <c r="W48" i="34"/>
  <c r="Y48" i="34" s="1"/>
  <c r="AB59" i="34"/>
  <c r="E60" i="34"/>
  <c r="AC60" i="34"/>
  <c r="AD60" i="34" s="1"/>
  <c r="E97" i="34"/>
  <c r="N97" i="34"/>
  <c r="O97" i="34" s="1"/>
  <c r="J50" i="34"/>
  <c r="E62" i="34"/>
  <c r="AC62" i="34"/>
  <c r="AD62" i="34" s="1"/>
  <c r="R71" i="34"/>
  <c r="E10" i="34"/>
  <c r="AD11" i="34"/>
  <c r="AG13" i="34"/>
  <c r="W23" i="34"/>
  <c r="Y23" i="34" s="1"/>
  <c r="Y32" i="34"/>
  <c r="AH33" i="34"/>
  <c r="AI33" i="34" s="1"/>
  <c r="AD33" i="34"/>
  <c r="E36" i="34"/>
  <c r="AH36" i="34"/>
  <c r="X46" i="34"/>
  <c r="Y46" i="34" s="1"/>
  <c r="T48" i="34"/>
  <c r="AB56" i="34"/>
  <c r="O57" i="34"/>
  <c r="Y58" i="34"/>
  <c r="E68" i="34"/>
  <c r="S68" i="34"/>
  <c r="T68" i="34" s="1"/>
  <c r="O72" i="34"/>
  <c r="E74" i="34"/>
  <c r="S74" i="34"/>
  <c r="T74" i="34" s="1"/>
  <c r="E96" i="34"/>
  <c r="N96" i="34"/>
  <c r="O96" i="34" s="1"/>
  <c r="E100" i="34"/>
  <c r="N100" i="34"/>
  <c r="O100" i="34" s="1"/>
  <c r="T11" i="34"/>
  <c r="AH13" i="34"/>
  <c r="X22" i="34"/>
  <c r="Y22" i="34" s="1"/>
  <c r="O32" i="34"/>
  <c r="AG37" i="34"/>
  <c r="AI37" i="34" s="1"/>
  <c r="E45" i="34"/>
  <c r="X45" i="34"/>
  <c r="Y45" i="34" s="1"/>
  <c r="J48" i="34"/>
  <c r="E56" i="34"/>
  <c r="AC56" i="34"/>
  <c r="O58" i="34"/>
  <c r="R69" i="34"/>
  <c r="AH32" i="34"/>
  <c r="AI32" i="34" s="1"/>
  <c r="O34" i="34"/>
  <c r="AH35" i="34"/>
  <c r="AI35" i="34" s="1"/>
  <c r="T37" i="34"/>
  <c r="Y56" i="34"/>
  <c r="E58" i="34"/>
  <c r="AC58" i="34"/>
  <c r="AD58" i="34" s="1"/>
  <c r="Y59" i="34"/>
  <c r="E61" i="34"/>
  <c r="AC61" i="34"/>
  <c r="AD61" i="34" s="1"/>
  <c r="Y62" i="34"/>
  <c r="O69" i="34"/>
  <c r="O71" i="34"/>
  <c r="O73" i="34"/>
  <c r="X20" i="34"/>
  <c r="Y20" i="34" s="1"/>
  <c r="E34" i="34"/>
  <c r="AD35" i="34"/>
  <c r="J37" i="34"/>
  <c r="Y38" i="34"/>
  <c r="O45" i="34"/>
  <c r="O47" i="34"/>
  <c r="O49" i="34"/>
  <c r="O56" i="34"/>
  <c r="O59" i="34"/>
  <c r="O62" i="34"/>
  <c r="E69" i="34"/>
  <c r="S69" i="34"/>
  <c r="E71" i="34"/>
  <c r="S71" i="34"/>
  <c r="E73" i="34"/>
  <c r="S73" i="34"/>
  <c r="T73" i="34" s="1"/>
  <c r="E95" i="34"/>
  <c r="N95" i="34"/>
  <c r="O95" i="34" s="1"/>
  <c r="E98" i="34"/>
  <c r="N98" i="34"/>
  <c r="O98" i="34" s="1"/>
  <c r="E101" i="34"/>
  <c r="N101" i="34"/>
  <c r="O101" i="34" s="1"/>
  <c r="AB19" i="33"/>
  <c r="G19" i="33"/>
  <c r="J12" i="33"/>
  <c r="G12" i="33"/>
  <c r="M12" i="33"/>
  <c r="S19" i="33"/>
  <c r="S45" i="33"/>
  <c r="M24" i="33"/>
  <c r="U33" i="33"/>
  <c r="BH33" i="33"/>
  <c r="BB33" i="33"/>
  <c r="R50" i="33"/>
  <c r="P19" i="33"/>
  <c r="P50" i="33" s="1"/>
  <c r="G40" i="33"/>
  <c r="Z50" i="33"/>
  <c r="F50" i="33"/>
  <c r="AB24" i="33"/>
  <c r="BE33" i="33"/>
  <c r="AJ50" i="33"/>
  <c r="J19" i="33"/>
  <c r="M45" i="33"/>
  <c r="K50" i="33"/>
  <c r="J26" i="31" s="1"/>
  <c r="S24" i="33"/>
  <c r="AT40" i="33"/>
  <c r="AT50" i="33" s="1"/>
  <c r="P40" i="33"/>
  <c r="J40" i="33"/>
  <c r="AB40" i="33"/>
  <c r="G24" i="33"/>
  <c r="L50" i="33"/>
  <c r="E125" i="31" l="1"/>
  <c r="G125" i="31"/>
  <c r="S50" i="33"/>
  <c r="AK50" i="33"/>
  <c r="AB50" i="33"/>
  <c r="F16" i="35"/>
  <c r="AD56" i="34"/>
  <c r="C119" i="34"/>
  <c r="AD57" i="34"/>
  <c r="C123" i="34"/>
  <c r="C125" i="34"/>
  <c r="T71" i="34"/>
  <c r="C121" i="34"/>
  <c r="AI34" i="34"/>
  <c r="AI36" i="34"/>
  <c r="C124" i="34"/>
  <c r="AI10" i="34"/>
  <c r="D121" i="34"/>
  <c r="C122" i="34"/>
  <c r="D120" i="34"/>
  <c r="E120" i="34" s="1"/>
  <c r="D124" i="34"/>
  <c r="AI13" i="34"/>
  <c r="D122" i="34"/>
  <c r="E122" i="34" s="1"/>
  <c r="AI11" i="34"/>
  <c r="AD59" i="34"/>
  <c r="D119" i="34"/>
  <c r="E119" i="34" s="1"/>
  <c r="D125" i="34"/>
  <c r="T69" i="34"/>
  <c r="AI14" i="34"/>
  <c r="D123" i="34"/>
  <c r="M50" i="33"/>
  <c r="V33" i="33"/>
  <c r="Y33" i="33" s="1"/>
  <c r="X33" i="33"/>
  <c r="G50" i="33"/>
  <c r="J50" i="33"/>
  <c r="M25" i="31"/>
  <c r="P26" i="31"/>
  <c r="P27" i="31"/>
  <c r="P35" i="31"/>
  <c r="P25" i="31"/>
  <c r="Q25" i="31"/>
  <c r="Q26" i="31" s="1"/>
  <c r="Q27" i="31" s="1"/>
  <c r="Q28" i="31" s="1"/>
  <c r="Q29" i="31" s="1"/>
  <c r="Q30" i="31" s="1"/>
  <c r="Q31" i="31" s="1"/>
  <c r="Q32" i="31" s="1"/>
  <c r="Q33" i="31" s="1"/>
  <c r="Q34" i="31" s="1"/>
  <c r="Q35" i="31" s="1"/>
  <c r="E137" i="31" l="1"/>
  <c r="G137" i="31"/>
  <c r="BK18" i="33"/>
  <c r="BL18" i="33" s="1"/>
  <c r="BK17" i="33"/>
  <c r="BL17" i="33" s="1"/>
  <c r="BK41" i="33"/>
  <c r="BL41" i="33" s="1"/>
  <c r="BK10" i="33"/>
  <c r="BL10" i="33" s="1"/>
  <c r="BK16" i="33"/>
  <c r="BL16" i="33" s="1"/>
  <c r="BK47" i="33"/>
  <c r="BL47" i="33" s="1"/>
  <c r="BK42" i="33"/>
  <c r="BL42" i="33" s="1"/>
  <c r="BK21" i="33"/>
  <c r="BL21" i="33" s="1"/>
  <c r="BK36" i="33"/>
  <c r="BL36" i="33" s="1"/>
  <c r="BK48" i="33"/>
  <c r="BL48" i="33" s="1"/>
  <c r="BK8" i="33"/>
  <c r="BL8" i="33" s="1"/>
  <c r="BK9" i="33"/>
  <c r="BL9" i="33" s="1"/>
  <c r="BK32" i="33"/>
  <c r="BL32" i="33" s="1"/>
  <c r="BK14" i="33"/>
  <c r="BL14" i="33" s="1"/>
  <c r="BK11" i="33"/>
  <c r="BL11" i="33" s="1"/>
  <c r="BK34" i="33"/>
  <c r="BL34" i="33" s="1"/>
  <c r="BK38" i="33"/>
  <c r="BL38" i="33" s="1"/>
  <c r="BK13" i="33"/>
  <c r="BL13" i="33" s="1"/>
  <c r="BK39" i="33"/>
  <c r="BL39" i="33" s="1"/>
  <c r="BK44" i="33"/>
  <c r="BL44" i="33" s="1"/>
  <c r="BK43" i="33"/>
  <c r="BL43" i="33" s="1"/>
  <c r="BK23" i="33"/>
  <c r="BL23" i="33" s="1"/>
  <c r="BK20" i="33"/>
  <c r="BL20" i="33" s="1"/>
  <c r="BK37" i="33"/>
  <c r="BL37" i="33" s="1"/>
  <c r="BK22" i="33"/>
  <c r="BL22" i="33" s="1"/>
  <c r="BK15" i="33"/>
  <c r="BL15" i="33" s="1"/>
  <c r="BK35" i="33"/>
  <c r="BL35" i="33" s="1"/>
  <c r="BK46" i="33"/>
  <c r="BL46" i="33" s="1"/>
  <c r="BK7" i="33"/>
  <c r="E125" i="34"/>
  <c r="E123" i="34"/>
  <c r="E121" i="34"/>
  <c r="E124" i="34"/>
  <c r="K26" i="31"/>
  <c r="K27" i="31" s="1"/>
  <c r="K28" i="31" s="1"/>
  <c r="K29" i="31" s="1"/>
  <c r="K30" i="31" s="1"/>
  <c r="K31" i="31" s="1"/>
  <c r="K32" i="31" s="1"/>
  <c r="K33" i="31" s="1"/>
  <c r="K34" i="31" s="1"/>
  <c r="K35" i="31" s="1"/>
  <c r="E149" i="31" l="1"/>
  <c r="G149" i="31"/>
  <c r="BL7" i="33"/>
  <c r="BK50" i="33"/>
  <c r="BR20" i="33"/>
  <c r="BM20" i="33"/>
  <c r="BN20" i="33" s="1"/>
  <c r="BO20" i="33" s="1"/>
  <c r="BM38" i="33"/>
  <c r="BN38" i="33" s="1"/>
  <c r="BO38" i="33" s="1"/>
  <c r="BR38" i="33"/>
  <c r="BR8" i="33"/>
  <c r="BM8" i="33"/>
  <c r="BN8" i="33" s="1"/>
  <c r="BO8" i="33" s="1"/>
  <c r="BR16" i="33"/>
  <c r="BM16" i="33"/>
  <c r="BN16" i="33" s="1"/>
  <c r="BO16" i="33" s="1"/>
  <c r="BR46" i="33"/>
  <c r="BM46" i="33"/>
  <c r="BN46" i="33" s="1"/>
  <c r="BO46" i="33" s="1"/>
  <c r="BR23" i="33"/>
  <c r="BM23" i="33"/>
  <c r="BN23" i="33" s="1"/>
  <c r="BO23" i="33" s="1"/>
  <c r="BM34" i="33"/>
  <c r="BN34" i="33" s="1"/>
  <c r="BO34" i="33" s="1"/>
  <c r="BR34" i="33"/>
  <c r="BR48" i="33"/>
  <c r="BM48" i="33"/>
  <c r="BN48" i="33" s="1"/>
  <c r="BO48" i="33" s="1"/>
  <c r="BR10" i="33"/>
  <c r="BM10" i="33"/>
  <c r="BN10" i="33" s="1"/>
  <c r="BO10" i="33" s="1"/>
  <c r="BM35" i="33"/>
  <c r="BN35" i="33" s="1"/>
  <c r="BO35" i="33" s="1"/>
  <c r="BR35" i="33"/>
  <c r="BM43" i="33"/>
  <c r="BN43" i="33" s="1"/>
  <c r="BO43" i="33" s="1"/>
  <c r="BR43" i="33"/>
  <c r="BR11" i="33"/>
  <c r="BM11" i="33"/>
  <c r="BN11" i="33" s="1"/>
  <c r="BO11" i="33" s="1"/>
  <c r="BM36" i="33"/>
  <c r="BN36" i="33" s="1"/>
  <c r="BO36" i="33" s="1"/>
  <c r="BR36" i="33"/>
  <c r="BR41" i="33"/>
  <c r="BM41" i="33"/>
  <c r="BN41" i="33" s="1"/>
  <c r="BO41" i="33" s="1"/>
  <c r="BR15" i="33"/>
  <c r="BM15" i="33"/>
  <c r="BN15" i="33" s="1"/>
  <c r="BO15" i="33" s="1"/>
  <c r="BR44" i="33"/>
  <c r="BM44" i="33"/>
  <c r="BN44" i="33" s="1"/>
  <c r="BO44" i="33" s="1"/>
  <c r="BR14" i="33"/>
  <c r="BM14" i="33"/>
  <c r="BN14" i="33" s="1"/>
  <c r="BO14" i="33" s="1"/>
  <c r="BR21" i="33"/>
  <c r="BM21" i="33"/>
  <c r="BN21" i="33" s="1"/>
  <c r="BO21" i="33" s="1"/>
  <c r="BR17" i="33"/>
  <c r="BM17" i="33"/>
  <c r="BN17" i="33" s="1"/>
  <c r="BO17" i="33" s="1"/>
  <c r="BR22" i="33"/>
  <c r="BM22" i="33"/>
  <c r="BN22" i="33" s="1"/>
  <c r="BO22" i="33" s="1"/>
  <c r="BM39" i="33"/>
  <c r="BN39" i="33" s="1"/>
  <c r="BO39" i="33" s="1"/>
  <c r="BR39" i="33"/>
  <c r="BM32" i="33"/>
  <c r="BN32" i="33" s="1"/>
  <c r="BO32" i="33" s="1"/>
  <c r="BR32" i="33"/>
  <c r="BR42" i="33"/>
  <c r="BM42" i="33"/>
  <c r="BN42" i="33" s="1"/>
  <c r="BO42" i="33" s="1"/>
  <c r="BR18" i="33"/>
  <c r="BM18" i="33"/>
  <c r="BN18" i="33" s="1"/>
  <c r="BO18" i="33" s="1"/>
  <c r="BM37" i="33"/>
  <c r="BN37" i="33" s="1"/>
  <c r="BO37" i="33" s="1"/>
  <c r="BR37" i="33"/>
  <c r="BR13" i="33"/>
  <c r="BR19" i="33" s="1"/>
  <c r="BM13" i="33"/>
  <c r="BN13" i="33" s="1"/>
  <c r="BO13" i="33" s="1"/>
  <c r="BR9" i="33"/>
  <c r="BM9" i="33"/>
  <c r="BN9" i="33" s="1"/>
  <c r="BO9" i="33" s="1"/>
  <c r="BR47" i="33"/>
  <c r="BM47" i="33"/>
  <c r="BN47" i="33" s="1"/>
  <c r="BO47" i="33" s="1"/>
  <c r="D39" i="32"/>
  <c r="F10" i="32"/>
  <c r="F11" i="32" s="1"/>
  <c r="I7" i="32"/>
  <c r="I8" i="32" s="1"/>
  <c r="I9" i="32" s="1"/>
  <c r="I10" i="32" s="1"/>
  <c r="I11" i="32" s="1"/>
  <c r="I12" i="32" s="1"/>
  <c r="I13" i="32" s="1"/>
  <c r="I14" i="32" s="1"/>
  <c r="I15" i="32" s="1"/>
  <c r="I16" i="32" s="1"/>
  <c r="I6" i="32"/>
  <c r="BR45" i="33" l="1"/>
  <c r="BR49" i="33"/>
  <c r="BR40" i="33"/>
  <c r="BR24" i="33"/>
  <c r="BR7" i="33"/>
  <c r="BR12" i="33" s="1"/>
  <c r="BM7" i="33"/>
  <c r="BL50" i="33"/>
  <c r="BD43" i="33"/>
  <c r="BA43" i="33"/>
  <c r="AC43" i="33"/>
  <c r="AF43" i="33" s="1"/>
  <c r="AL43" i="33"/>
  <c r="AO43" i="33" s="1"/>
  <c r="BG43" i="33"/>
  <c r="AU43" i="33"/>
  <c r="AX43" i="33" s="1"/>
  <c r="T43" i="33"/>
  <c r="W43" i="33" s="1"/>
  <c r="BD16" i="33"/>
  <c r="AU16" i="33"/>
  <c r="AX16" i="33" s="1"/>
  <c r="AL16" i="33"/>
  <c r="AO16" i="33" s="1"/>
  <c r="AC16" i="33"/>
  <c r="AF16" i="33" s="1"/>
  <c r="T16" i="33"/>
  <c r="W16" i="33" s="1"/>
  <c r="BG16" i="33"/>
  <c r="BA16" i="33"/>
  <c r="BD35" i="33"/>
  <c r="AU35" i="33"/>
  <c r="AX35" i="33" s="1"/>
  <c r="BA35" i="33"/>
  <c r="AL35" i="33"/>
  <c r="AO35" i="33" s="1"/>
  <c r="T35" i="33"/>
  <c r="W35" i="33" s="1"/>
  <c r="BG35" i="33"/>
  <c r="AC35" i="33"/>
  <c r="AF35" i="33" s="1"/>
  <c r="BG15" i="33"/>
  <c r="BA15" i="33"/>
  <c r="AU15" i="33"/>
  <c r="AX15" i="33" s="1"/>
  <c r="T15" i="33"/>
  <c r="W15" i="33" s="1"/>
  <c r="AL15" i="33"/>
  <c r="AO15" i="33" s="1"/>
  <c r="BD15" i="33"/>
  <c r="AC15" i="33"/>
  <c r="AF15" i="33" s="1"/>
  <c r="BG39" i="33"/>
  <c r="BA39" i="33"/>
  <c r="AU39" i="33"/>
  <c r="AX39" i="33" s="1"/>
  <c r="AL39" i="33"/>
  <c r="AO39" i="33" s="1"/>
  <c r="BD39" i="33"/>
  <c r="AC39" i="33"/>
  <c r="AF39" i="33" s="1"/>
  <c r="T39" i="33"/>
  <c r="W39" i="33" s="1"/>
  <c r="BD18" i="33"/>
  <c r="T18" i="33"/>
  <c r="W18" i="33" s="1"/>
  <c r="BA18" i="33"/>
  <c r="BG18" i="33"/>
  <c r="AC18" i="33"/>
  <c r="AF18" i="33" s="1"/>
  <c r="AL18" i="33"/>
  <c r="AO18" i="33" s="1"/>
  <c r="AU18" i="33"/>
  <c r="AX18" i="33" s="1"/>
  <c r="AL22" i="33"/>
  <c r="AO22" i="33" s="1"/>
  <c r="AU22" i="33"/>
  <c r="AX22" i="33" s="1"/>
  <c r="BA22" i="33"/>
  <c r="T22" i="33"/>
  <c r="W22" i="33" s="1"/>
  <c r="AC22" i="33"/>
  <c r="AF22" i="33" s="1"/>
  <c r="BG22" i="33"/>
  <c r="BD22" i="33"/>
  <c r="BG44" i="33"/>
  <c r="BA44" i="33"/>
  <c r="AU44" i="33"/>
  <c r="AX44" i="33" s="1"/>
  <c r="AL44" i="33"/>
  <c r="AO44" i="33" s="1"/>
  <c r="AC44" i="33"/>
  <c r="AF44" i="33" s="1"/>
  <c r="BD44" i="33"/>
  <c r="T44" i="33"/>
  <c r="W44" i="33" s="1"/>
  <c r="BG47" i="33"/>
  <c r="BA47" i="33"/>
  <c r="AU47" i="33"/>
  <c r="AX47" i="33" s="1"/>
  <c r="AL47" i="33"/>
  <c r="AO47" i="33" s="1"/>
  <c r="AC47" i="33"/>
  <c r="AF47" i="33" s="1"/>
  <c r="T47" i="33"/>
  <c r="W47" i="33" s="1"/>
  <c r="BD47" i="33"/>
  <c r="AU20" i="33"/>
  <c r="BA20" i="33"/>
  <c r="BD20" i="33"/>
  <c r="AC20" i="33"/>
  <c r="T20" i="33"/>
  <c r="AL20" i="33"/>
  <c r="BG20" i="33"/>
  <c r="BG32" i="33"/>
  <c r="BA32" i="33"/>
  <c r="AU32" i="33"/>
  <c r="AX32" i="33" s="1"/>
  <c r="AC32" i="33"/>
  <c r="AF32" i="33" s="1"/>
  <c r="AL32" i="33" s="1"/>
  <c r="AO32" i="33" s="1"/>
  <c r="T32" i="33"/>
  <c r="W32" i="33" s="1"/>
  <c r="BD32" i="33"/>
  <c r="AC11" i="33"/>
  <c r="AF11" i="33" s="1"/>
  <c r="AL11" i="33"/>
  <c r="AO11" i="33" s="1"/>
  <c r="T11" i="33"/>
  <c r="W11" i="33" s="1"/>
  <c r="BA11" i="33"/>
  <c r="BD11" i="33"/>
  <c r="AU11" i="33"/>
  <c r="AX11" i="33" s="1"/>
  <c r="BG11" i="33"/>
  <c r="AL34" i="33"/>
  <c r="AU34" i="33"/>
  <c r="BD34" i="33"/>
  <c r="AC34" i="33"/>
  <c r="BG34" i="33"/>
  <c r="T34" i="33"/>
  <c r="BA34" i="33"/>
  <c r="BA41" i="33"/>
  <c r="AL41" i="33"/>
  <c r="AU41" i="33"/>
  <c r="T41" i="33"/>
  <c r="AC41" i="33"/>
  <c r="BG41" i="33"/>
  <c r="BD41" i="33"/>
  <c r="BD10" i="33"/>
  <c r="T10" i="33"/>
  <c r="W10" i="33" s="1"/>
  <c r="BG10" i="33"/>
  <c r="AU10" i="33"/>
  <c r="AX10" i="33" s="1"/>
  <c r="AL10" i="33"/>
  <c r="AO10" i="33" s="1"/>
  <c r="AC10" i="33"/>
  <c r="AF10" i="33" s="1"/>
  <c r="BA10" i="33"/>
  <c r="BD48" i="33"/>
  <c r="AC48" i="33"/>
  <c r="AF48" i="33" s="1"/>
  <c r="BG48" i="33"/>
  <c r="AL48" i="33"/>
  <c r="AO48" i="33" s="1"/>
  <c r="AU48" i="33"/>
  <c r="AX48" i="33" s="1"/>
  <c r="T48" i="33"/>
  <c r="W48" i="33" s="1"/>
  <c r="BA48" i="33"/>
  <c r="AL23" i="33"/>
  <c r="AO23" i="33" s="1"/>
  <c r="BD23" i="33"/>
  <c r="AC23" i="33"/>
  <c r="AF23" i="33" s="1"/>
  <c r="BG23" i="33"/>
  <c r="AU23" i="33"/>
  <c r="AX23" i="33" s="1"/>
  <c r="T23" i="33"/>
  <c r="W23" i="33" s="1"/>
  <c r="BA23" i="33"/>
  <c r="BD37" i="33"/>
  <c r="AL37" i="33"/>
  <c r="AO37" i="33" s="1"/>
  <c r="AU37" i="33"/>
  <c r="AX37" i="33" s="1"/>
  <c r="BG37" i="33"/>
  <c r="T37" i="33"/>
  <c r="W37" i="33" s="1"/>
  <c r="AC37" i="33"/>
  <c r="AF37" i="33" s="1"/>
  <c r="BA37" i="33"/>
  <c r="T8" i="33"/>
  <c r="W8" i="33" s="1"/>
  <c r="BD8" i="33"/>
  <c r="AC8" i="33"/>
  <c r="AF8" i="33" s="1"/>
  <c r="AL8" i="33"/>
  <c r="AO8" i="33" s="1"/>
  <c r="AU8" i="33"/>
  <c r="AX8" i="33" s="1"/>
  <c r="BG8" i="33"/>
  <c r="BA8" i="33"/>
  <c r="T9" i="33"/>
  <c r="W9" i="33" s="1"/>
  <c r="BA9" i="33"/>
  <c r="BG9" i="33"/>
  <c r="AC9" i="33"/>
  <c r="AF9" i="33" s="1"/>
  <c r="BD9" i="33"/>
  <c r="AU9" i="33"/>
  <c r="AX9" i="33" s="1"/>
  <c r="AL9" i="33"/>
  <c r="AO9" i="33" s="1"/>
  <c r="BA14" i="33"/>
  <c r="BG14" i="33"/>
  <c r="BD14" i="33"/>
  <c r="AU14" i="33"/>
  <c r="AX14" i="33" s="1"/>
  <c r="T14" i="33"/>
  <c r="W14" i="33" s="1"/>
  <c r="AL14" i="33"/>
  <c r="AO14" i="33" s="1"/>
  <c r="AC14" i="33"/>
  <c r="AF14" i="33" s="1"/>
  <c r="BG17" i="33"/>
  <c r="AU17" i="33"/>
  <c r="AX17" i="33" s="1"/>
  <c r="T17" i="33"/>
  <c r="W17" i="33" s="1"/>
  <c r="AC17" i="33"/>
  <c r="AF17" i="33" s="1"/>
  <c r="BA17" i="33"/>
  <c r="AL17" i="33"/>
  <c r="AO17" i="33" s="1"/>
  <c r="BD17" i="33"/>
  <c r="AC38" i="33"/>
  <c r="AF38" i="33" s="1"/>
  <c r="BD38" i="33"/>
  <c r="BA38" i="33"/>
  <c r="BG38" i="33"/>
  <c r="AU38" i="33"/>
  <c r="AX38" i="33" s="1"/>
  <c r="T38" i="33"/>
  <c r="W38" i="33" s="1"/>
  <c r="AL38" i="33"/>
  <c r="AO38" i="33" s="1"/>
  <c r="AC21" i="33"/>
  <c r="AF21" i="33" s="1"/>
  <c r="T21" i="33"/>
  <c r="W21" i="33" s="1"/>
  <c r="BG21" i="33"/>
  <c r="AL21" i="33"/>
  <c r="AO21" i="33" s="1"/>
  <c r="AU21" i="33"/>
  <c r="AX21" i="33" s="1"/>
  <c r="BD21" i="33"/>
  <c r="BA21" i="33"/>
  <c r="BG42" i="33"/>
  <c r="BA42" i="33"/>
  <c r="AU42" i="33"/>
  <c r="AX42" i="33" s="1"/>
  <c r="AL42" i="33"/>
  <c r="AO42" i="33" s="1"/>
  <c r="AC42" i="33"/>
  <c r="AF42" i="33" s="1"/>
  <c r="T42" i="33"/>
  <c r="W42" i="33" s="1"/>
  <c r="BD42" i="33"/>
  <c r="AU13" i="33"/>
  <c r="T13" i="33"/>
  <c r="BD13" i="33"/>
  <c r="AC13" i="33"/>
  <c r="AL13" i="33"/>
  <c r="BA13" i="33"/>
  <c r="BG13" i="33"/>
  <c r="BG36" i="33"/>
  <c r="BA36" i="33"/>
  <c r="AU36" i="33"/>
  <c r="AX36" i="33" s="1"/>
  <c r="AL36" i="33"/>
  <c r="AO36" i="33" s="1"/>
  <c r="AC36" i="33"/>
  <c r="AF36" i="33" s="1"/>
  <c r="T36" i="33"/>
  <c r="W36" i="33" s="1"/>
  <c r="BD36" i="33"/>
  <c r="AC46" i="33"/>
  <c r="BD46" i="33"/>
  <c r="BD49" i="33" s="1"/>
  <c r="AU46" i="33"/>
  <c r="T46" i="33"/>
  <c r="BA46" i="33"/>
  <c r="AL46" i="33"/>
  <c r="BG46" i="33"/>
  <c r="BG49" i="33" s="1"/>
  <c r="F12" i="32"/>
  <c r="BR50" i="33" l="1"/>
  <c r="BA19" i="33"/>
  <c r="BN7" i="33"/>
  <c r="BM50" i="33"/>
  <c r="AU19" i="33"/>
  <c r="AX13" i="33"/>
  <c r="AX19" i="33" s="1"/>
  <c r="AC45" i="33"/>
  <c r="AF41" i="33"/>
  <c r="AF45" i="33" s="1"/>
  <c r="BA40" i="33"/>
  <c r="AX34" i="33"/>
  <c r="AX40" i="33" s="1"/>
  <c r="AU40" i="33"/>
  <c r="AO20" i="33"/>
  <c r="AO24" i="33" s="1"/>
  <c r="AL24" i="33"/>
  <c r="AU24" i="33"/>
  <c r="AX20" i="33"/>
  <c r="AX24" i="33" s="1"/>
  <c r="BB15" i="33"/>
  <c r="BH15" i="33"/>
  <c r="AD15" i="33"/>
  <c r="AG15" i="33" s="1"/>
  <c r="AV15" i="33"/>
  <c r="AY15" i="33" s="1"/>
  <c r="AM15" i="33"/>
  <c r="AP15" i="33" s="1"/>
  <c r="BE15" i="33"/>
  <c r="U15" i="33"/>
  <c r="BH46" i="33"/>
  <c r="BB46" i="33"/>
  <c r="AV46" i="33"/>
  <c r="AM46" i="33"/>
  <c r="AD46" i="33"/>
  <c r="U46" i="33"/>
  <c r="BE46" i="33"/>
  <c r="AL19" i="33"/>
  <c r="AO13" i="33"/>
  <c r="AO19" i="33" s="1"/>
  <c r="BH14" i="33"/>
  <c r="AD14" i="33"/>
  <c r="AG14" i="33" s="1"/>
  <c r="U14" i="33"/>
  <c r="BB14" i="33"/>
  <c r="AV14" i="33"/>
  <c r="AY14" i="33" s="1"/>
  <c r="AM14" i="33"/>
  <c r="AP14" i="33" s="1"/>
  <c r="BE14" i="33"/>
  <c r="AV37" i="33"/>
  <c r="AY37" i="33" s="1"/>
  <c r="BB37" i="33"/>
  <c r="U37" i="33"/>
  <c r="AM37" i="33"/>
  <c r="AP37" i="33" s="1"/>
  <c r="BH37" i="33"/>
  <c r="AD37" i="33"/>
  <c r="AG37" i="33" s="1"/>
  <c r="BE37" i="33"/>
  <c r="T45" i="33"/>
  <c r="W41" i="33"/>
  <c r="W45" i="33" s="1"/>
  <c r="BE34" i="33"/>
  <c r="AV34" i="33"/>
  <c r="BB34" i="33"/>
  <c r="U34" i="33"/>
  <c r="BH34" i="33"/>
  <c r="AD34" i="33"/>
  <c r="AM34" i="33"/>
  <c r="AL40" i="33"/>
  <c r="AO34" i="33"/>
  <c r="AO40" i="33" s="1"/>
  <c r="BE20" i="33"/>
  <c r="BB20" i="33"/>
  <c r="BH20" i="33"/>
  <c r="AD20" i="33"/>
  <c r="AM20" i="33"/>
  <c r="AV20" i="33"/>
  <c r="U20" i="33"/>
  <c r="AL49" i="33"/>
  <c r="AO46" i="33"/>
  <c r="AO49" i="33" s="1"/>
  <c r="AC49" i="33"/>
  <c r="AF46" i="33"/>
  <c r="AF49" i="33" s="1"/>
  <c r="AC19" i="33"/>
  <c r="AF13" i="33"/>
  <c r="AF19" i="33" s="1"/>
  <c r="BB42" i="33"/>
  <c r="BE42" i="33"/>
  <c r="AV42" i="33"/>
  <c r="AY42" i="33" s="1"/>
  <c r="U42" i="33"/>
  <c r="AD42" i="33"/>
  <c r="AG42" i="33" s="1"/>
  <c r="BH42" i="33"/>
  <c r="AM42" i="33"/>
  <c r="AP42" i="33" s="1"/>
  <c r="BE9" i="33"/>
  <c r="AM9" i="33"/>
  <c r="AP9" i="33" s="1"/>
  <c r="BH9" i="33"/>
  <c r="AD9" i="33"/>
  <c r="AG9" i="33" s="1"/>
  <c r="U9" i="33"/>
  <c r="BB9" i="33"/>
  <c r="AV9" i="33"/>
  <c r="AY9" i="33" s="1"/>
  <c r="AM48" i="33"/>
  <c r="AP48" i="33" s="1"/>
  <c r="BE48" i="33"/>
  <c r="AV48" i="33"/>
  <c r="AY48" i="33" s="1"/>
  <c r="U48" i="33"/>
  <c r="BB48" i="33"/>
  <c r="AD48" i="33"/>
  <c r="AG48" i="33" s="1"/>
  <c r="BH48" i="33"/>
  <c r="BH10" i="33"/>
  <c r="AV10" i="33"/>
  <c r="AY10" i="33" s="1"/>
  <c r="AM10" i="33"/>
  <c r="AP10" i="33" s="1"/>
  <c r="AD10" i="33"/>
  <c r="AG10" i="33" s="1"/>
  <c r="BB10" i="33"/>
  <c r="U10" i="33"/>
  <c r="BE10" i="33"/>
  <c r="AX41" i="33"/>
  <c r="AX45" i="33" s="1"/>
  <c r="AU45" i="33"/>
  <c r="T40" i="33"/>
  <c r="W34" i="33"/>
  <c r="W40" i="33" s="1"/>
  <c r="W20" i="33"/>
  <c r="W24" i="33" s="1"/>
  <c r="T24" i="33"/>
  <c r="BE47" i="33"/>
  <c r="AD47" i="33"/>
  <c r="AG47" i="33" s="1"/>
  <c r="BH47" i="33"/>
  <c r="AM47" i="33"/>
  <c r="AP47" i="33" s="1"/>
  <c r="AV47" i="33"/>
  <c r="AY47" i="33" s="1"/>
  <c r="U47" i="33"/>
  <c r="BB47" i="33"/>
  <c r="AD43" i="33"/>
  <c r="AG43" i="33" s="1"/>
  <c r="U43" i="33"/>
  <c r="BH43" i="33"/>
  <c r="AM43" i="33"/>
  <c r="AP43" i="33" s="1"/>
  <c r="AV43" i="33"/>
  <c r="AY43" i="33" s="1"/>
  <c r="BE43" i="33"/>
  <c r="BB43" i="33"/>
  <c r="BA49" i="33"/>
  <c r="BD19" i="33"/>
  <c r="BH41" i="33"/>
  <c r="BB41" i="33"/>
  <c r="AV41" i="33"/>
  <c r="AM41" i="33"/>
  <c r="AD41" i="33"/>
  <c r="U41" i="33"/>
  <c r="BE41" i="33"/>
  <c r="BG40" i="33"/>
  <c r="BE11" i="33"/>
  <c r="U11" i="33"/>
  <c r="BB11" i="33"/>
  <c r="BH11" i="33"/>
  <c r="AV11" i="33"/>
  <c r="AY11" i="33" s="1"/>
  <c r="AM11" i="33"/>
  <c r="AP11" i="33" s="1"/>
  <c r="AD11" i="33"/>
  <c r="AG11" i="33" s="1"/>
  <c r="AC24" i="33"/>
  <c r="AF20" i="33"/>
  <c r="AF24" i="33" s="1"/>
  <c r="BB35" i="33"/>
  <c r="BH35" i="33"/>
  <c r="AM35" i="33"/>
  <c r="AP35" i="33" s="1"/>
  <c r="AV35" i="33"/>
  <c r="AY35" i="33" s="1"/>
  <c r="U35" i="33"/>
  <c r="BE35" i="33"/>
  <c r="AD35" i="33"/>
  <c r="AG35" i="33" s="1"/>
  <c r="T49" i="33"/>
  <c r="W46" i="33"/>
  <c r="W49" i="33" s="1"/>
  <c r="U36" i="33"/>
  <c r="BE36" i="33"/>
  <c r="AD36" i="33"/>
  <c r="AG36" i="33" s="1"/>
  <c r="BB36" i="33"/>
  <c r="BH36" i="33"/>
  <c r="AM36" i="33"/>
  <c r="AP36" i="33" s="1"/>
  <c r="AV36" i="33"/>
  <c r="AY36" i="33" s="1"/>
  <c r="W13" i="33"/>
  <c r="W19" i="33" s="1"/>
  <c r="T19" i="33"/>
  <c r="BH21" i="33"/>
  <c r="BB21" i="33"/>
  <c r="AV21" i="33"/>
  <c r="AY21" i="33" s="1"/>
  <c r="AM21" i="33"/>
  <c r="AP21" i="33" s="1"/>
  <c r="AD21" i="33"/>
  <c r="AG21" i="33" s="1"/>
  <c r="U21" i="33"/>
  <c r="BE21" i="33"/>
  <c r="BE17" i="33"/>
  <c r="BH17" i="33"/>
  <c r="U17" i="33"/>
  <c r="AV17" i="33"/>
  <c r="AY17" i="33" s="1"/>
  <c r="AD17" i="33"/>
  <c r="AG17" i="33" s="1"/>
  <c r="AM17" i="33"/>
  <c r="AP17" i="33" s="1"/>
  <c r="BB17" i="33"/>
  <c r="AM8" i="33"/>
  <c r="AP8" i="33" s="1"/>
  <c r="U8" i="33"/>
  <c r="AV8" i="33"/>
  <c r="AY8" i="33" s="1"/>
  <c r="BB8" i="33"/>
  <c r="BE8" i="33"/>
  <c r="AD8" i="33"/>
  <c r="AG8" i="33" s="1"/>
  <c r="BH8" i="33"/>
  <c r="AD23" i="33"/>
  <c r="AG23" i="33" s="1"/>
  <c r="AV23" i="33"/>
  <c r="AY23" i="33" s="1"/>
  <c r="U23" i="33"/>
  <c r="BB23" i="33"/>
  <c r="BH23" i="33"/>
  <c r="AM23" i="33"/>
  <c r="AP23" i="33" s="1"/>
  <c r="BE23" i="33"/>
  <c r="BD45" i="33"/>
  <c r="AL45" i="33"/>
  <c r="AO41" i="33"/>
  <c r="AO45" i="33" s="1"/>
  <c r="AC40" i="33"/>
  <c r="AF34" i="33"/>
  <c r="AF40" i="33" s="1"/>
  <c r="AV32" i="33"/>
  <c r="AY32" i="33" s="1"/>
  <c r="BE32" i="33"/>
  <c r="AD32" i="33"/>
  <c r="AG32" i="33" s="1"/>
  <c r="AM32" i="33" s="1"/>
  <c r="AP32" i="33" s="1"/>
  <c r="BH32" i="33"/>
  <c r="BB32" i="33"/>
  <c r="U32" i="33"/>
  <c r="BD24" i="33"/>
  <c r="U44" i="33"/>
  <c r="AV44" i="33"/>
  <c r="AY44" i="33" s="1"/>
  <c r="BE44" i="33"/>
  <c r="BB44" i="33"/>
  <c r="BH44" i="33"/>
  <c r="AM44" i="33"/>
  <c r="AP44" i="33" s="1"/>
  <c r="AD44" i="33"/>
  <c r="AG44" i="33" s="1"/>
  <c r="BE22" i="33"/>
  <c r="AV22" i="33"/>
  <c r="AY22" i="33" s="1"/>
  <c r="BB22" i="33"/>
  <c r="AD22" i="33"/>
  <c r="AG22" i="33" s="1"/>
  <c r="AM22" i="33"/>
  <c r="AP22" i="33" s="1"/>
  <c r="U22" i="33"/>
  <c r="BH22" i="33"/>
  <c r="BH18" i="33"/>
  <c r="AM18" i="33"/>
  <c r="AP18" i="33" s="1"/>
  <c r="BE18" i="33"/>
  <c r="U18" i="33"/>
  <c r="BB18" i="33"/>
  <c r="AD18" i="33"/>
  <c r="AG18" i="33" s="1"/>
  <c r="AV18" i="33"/>
  <c r="AY18" i="33" s="1"/>
  <c r="AM39" i="33"/>
  <c r="AP39" i="33" s="1"/>
  <c r="BE39" i="33"/>
  <c r="AV39" i="33"/>
  <c r="AY39" i="33" s="1"/>
  <c r="BB39" i="33"/>
  <c r="BH39" i="33"/>
  <c r="AD39" i="33"/>
  <c r="AG39" i="33" s="1"/>
  <c r="U39" i="33"/>
  <c r="BH16" i="33"/>
  <c r="BB16" i="33"/>
  <c r="AV16" i="33"/>
  <c r="AY16" i="33" s="1"/>
  <c r="AM16" i="33"/>
  <c r="AP16" i="33" s="1"/>
  <c r="AD16" i="33"/>
  <c r="AG16" i="33" s="1"/>
  <c r="U16" i="33"/>
  <c r="BE16" i="33"/>
  <c r="AX46" i="33"/>
  <c r="AX49" i="33" s="1"/>
  <c r="AU49" i="33"/>
  <c r="BG19" i="33"/>
  <c r="BB13" i="33"/>
  <c r="BE13" i="33"/>
  <c r="AD13" i="33"/>
  <c r="AM13" i="33"/>
  <c r="AV13" i="33"/>
  <c r="BH13" i="33"/>
  <c r="U13" i="33"/>
  <c r="BE38" i="33"/>
  <c r="U38" i="33"/>
  <c r="AV38" i="33"/>
  <c r="AY38" i="33" s="1"/>
  <c r="AM38" i="33"/>
  <c r="AP38" i="33" s="1"/>
  <c r="BH38" i="33"/>
  <c r="AD38" i="33"/>
  <c r="AG38" i="33" s="1"/>
  <c r="BB38" i="33"/>
  <c r="BG45" i="33"/>
  <c r="BA45" i="33"/>
  <c r="BD40" i="33"/>
  <c r="BG24" i="33"/>
  <c r="BA24" i="33"/>
  <c r="BG7" i="33"/>
  <c r="BG12" i="33" s="1"/>
  <c r="T7" i="33"/>
  <c r="AC7" i="33"/>
  <c r="BA7" i="33"/>
  <c r="BA12" i="33" s="1"/>
  <c r="BD7" i="33"/>
  <c r="BD12" i="33" s="1"/>
  <c r="AL7" i="33"/>
  <c r="AU7" i="33"/>
  <c r="F13" i="32"/>
  <c r="BE40" i="33" l="1"/>
  <c r="BN50" i="33"/>
  <c r="BO7" i="33"/>
  <c r="BO50" i="33" s="1"/>
  <c r="BD50" i="33"/>
  <c r="J33" i="31" s="1"/>
  <c r="P33" i="31" s="1"/>
  <c r="X32" i="33"/>
  <c r="V32" i="33"/>
  <c r="Y32" i="33" s="1"/>
  <c r="BI11" i="33"/>
  <c r="AW11" i="33"/>
  <c r="AZ11" i="33" s="1"/>
  <c r="AN11" i="33"/>
  <c r="AQ11" i="33" s="1"/>
  <c r="BC11" i="33"/>
  <c r="AE11" i="33"/>
  <c r="AH11" i="33" s="1"/>
  <c r="BF11" i="33"/>
  <c r="AM45" i="33"/>
  <c r="AP41" i="33"/>
  <c r="AP45" i="33" s="1"/>
  <c r="BC10" i="33"/>
  <c r="BI10" i="33"/>
  <c r="AW10" i="33"/>
  <c r="AZ10" i="33" s="1"/>
  <c r="AE10" i="33"/>
  <c r="AH10" i="33" s="1"/>
  <c r="BF10" i="33"/>
  <c r="AN10" i="33"/>
  <c r="AQ10" i="33" s="1"/>
  <c r="AD49" i="33"/>
  <c r="AG46" i="33"/>
  <c r="AG49" i="33" s="1"/>
  <c r="V15" i="33"/>
  <c r="Y15" i="33" s="1"/>
  <c r="X15" i="33"/>
  <c r="V21" i="33"/>
  <c r="Y21" i="33" s="1"/>
  <c r="X21" i="33"/>
  <c r="AY41" i="33"/>
  <c r="AY45" i="33" s="1"/>
  <c r="AV45" i="33"/>
  <c r="X43" i="33"/>
  <c r="V43" i="33"/>
  <c r="Y43" i="33" s="1"/>
  <c r="V10" i="33"/>
  <c r="Y10" i="33" s="1"/>
  <c r="X10" i="33"/>
  <c r="AW38" i="33"/>
  <c r="AZ38" i="33" s="1"/>
  <c r="AN38" i="33"/>
  <c r="AQ38" i="33" s="1"/>
  <c r="BC38" i="33"/>
  <c r="AE38" i="33"/>
  <c r="AH38" i="33" s="1"/>
  <c r="BI38" i="33"/>
  <c r="BF38" i="33"/>
  <c r="AN16" i="33"/>
  <c r="AQ16" i="33" s="1"/>
  <c r="AW16" i="33"/>
  <c r="AZ16" i="33" s="1"/>
  <c r="BC16" i="33"/>
  <c r="AE16" i="33"/>
  <c r="AH16" i="33" s="1"/>
  <c r="BI16" i="33"/>
  <c r="BF16" i="33"/>
  <c r="X22" i="33"/>
  <c r="V22" i="33"/>
  <c r="Y22" i="33" s="1"/>
  <c r="AW32" i="33"/>
  <c r="AZ32" i="33" s="1"/>
  <c r="BC32" i="33"/>
  <c r="BF32" i="33"/>
  <c r="AE32" i="33"/>
  <c r="AH32" i="33" s="1"/>
  <c r="AN32" i="33" s="1"/>
  <c r="AQ32" i="33" s="1"/>
  <c r="BI32" i="33"/>
  <c r="X8" i="33"/>
  <c r="V8" i="33"/>
  <c r="Y8" i="33" s="1"/>
  <c r="V42" i="33"/>
  <c r="Y42" i="33" s="1"/>
  <c r="X42" i="33"/>
  <c r="AY20" i="33"/>
  <c r="AY24" i="33" s="1"/>
  <c r="AV24" i="33"/>
  <c r="BE24" i="33"/>
  <c r="X34" i="33"/>
  <c r="V34" i="33"/>
  <c r="U40" i="33"/>
  <c r="X37" i="33"/>
  <c r="V37" i="33"/>
  <c r="Y37" i="33" s="1"/>
  <c r="AV49" i="33"/>
  <c r="AY46" i="33"/>
  <c r="AY49" i="33" s="1"/>
  <c r="T12" i="33"/>
  <c r="T50" i="33" s="1"/>
  <c r="W7" i="33"/>
  <c r="W12" i="33" s="1"/>
  <c r="W50" i="33" s="1"/>
  <c r="J28" i="31" s="1"/>
  <c r="P28" i="31" s="1"/>
  <c r="BH19" i="33"/>
  <c r="X39" i="33"/>
  <c r="V39" i="33"/>
  <c r="Y39" i="33" s="1"/>
  <c r="AE39" i="33"/>
  <c r="AH39" i="33" s="1"/>
  <c r="BF39" i="33"/>
  <c r="AW39" i="33"/>
  <c r="AZ39" i="33" s="1"/>
  <c r="AN39" i="33"/>
  <c r="AQ39" i="33" s="1"/>
  <c r="BI39" i="33"/>
  <c r="BC39" i="33"/>
  <c r="BI17" i="33"/>
  <c r="BC17" i="33"/>
  <c r="AW17" i="33"/>
  <c r="AZ17" i="33" s="1"/>
  <c r="BF17" i="33"/>
  <c r="AN17" i="33"/>
  <c r="AQ17" i="33" s="1"/>
  <c r="AE17" i="33"/>
  <c r="AH17" i="33" s="1"/>
  <c r="BE45" i="33"/>
  <c r="BH45" i="33"/>
  <c r="AP20" i="33"/>
  <c r="AP24" i="33" s="1"/>
  <c r="AM24" i="33"/>
  <c r="BC34" i="33"/>
  <c r="BI34" i="33"/>
  <c r="AW34" i="33"/>
  <c r="AE34" i="33"/>
  <c r="AN34" i="33"/>
  <c r="BF34" i="33"/>
  <c r="BB49" i="33"/>
  <c r="BI15" i="33"/>
  <c r="AN15" i="33"/>
  <c r="AQ15" i="33" s="1"/>
  <c r="AW15" i="33"/>
  <c r="AZ15" i="33" s="1"/>
  <c r="BF15" i="33"/>
  <c r="BC15" i="33"/>
  <c r="AE15" i="33"/>
  <c r="AH15" i="33" s="1"/>
  <c r="V38" i="33"/>
  <c r="Y38" i="33" s="1"/>
  <c r="X38" i="33"/>
  <c r="AM19" i="33"/>
  <c r="AP13" i="33"/>
  <c r="AP19" i="33" s="1"/>
  <c r="V11" i="33"/>
  <c r="Y11" i="33" s="1"/>
  <c r="X11" i="33"/>
  <c r="AN47" i="33"/>
  <c r="AQ47" i="33" s="1"/>
  <c r="BI47" i="33"/>
  <c r="BF47" i="33"/>
  <c r="AW47" i="33"/>
  <c r="AZ47" i="33" s="1"/>
  <c r="BC47" i="33"/>
  <c r="AE47" i="33"/>
  <c r="AH47" i="33" s="1"/>
  <c r="BH24" i="33"/>
  <c r="BA50" i="33"/>
  <c r="J32" i="31" s="1"/>
  <c r="P32" i="31" s="1"/>
  <c r="BF21" i="33"/>
  <c r="AE21" i="33"/>
  <c r="AH21" i="33" s="1"/>
  <c r="AN21" i="33"/>
  <c r="AQ21" i="33" s="1"/>
  <c r="BC21" i="33"/>
  <c r="AW21" i="33"/>
  <c r="AZ21" i="33" s="1"/>
  <c r="BI21" i="33"/>
  <c r="X20" i="33"/>
  <c r="U24" i="33"/>
  <c r="V20" i="33"/>
  <c r="BH40" i="33"/>
  <c r="BI14" i="33"/>
  <c r="BC14" i="33"/>
  <c r="AW14" i="33"/>
  <c r="AZ14" i="33" s="1"/>
  <c r="AN14" i="33"/>
  <c r="AQ14" i="33" s="1"/>
  <c r="AE14" i="33"/>
  <c r="AH14" i="33" s="1"/>
  <c r="BF14" i="33"/>
  <c r="AC12" i="33"/>
  <c r="AC50" i="33" s="1"/>
  <c r="AF7" i="33"/>
  <c r="AF12" i="33" s="1"/>
  <c r="AF50" i="33" s="1"/>
  <c r="J29" i="31" s="1"/>
  <c r="P29" i="31" s="1"/>
  <c r="U19" i="33"/>
  <c r="X13" i="33"/>
  <c r="V13" i="33"/>
  <c r="X16" i="33"/>
  <c r="V16" i="33"/>
  <c r="Y16" i="33" s="1"/>
  <c r="X18" i="33"/>
  <c r="V18" i="33"/>
  <c r="Y18" i="33" s="1"/>
  <c r="BB45" i="33"/>
  <c r="AM7" i="33"/>
  <c r="U7" i="33"/>
  <c r="AD7" i="33"/>
  <c r="BE7" i="33"/>
  <c r="BE12" i="33" s="1"/>
  <c r="BB7" i="33"/>
  <c r="BB12" i="33" s="1"/>
  <c r="AV7" i="33"/>
  <c r="BH7" i="33"/>
  <c r="BH12" i="33" s="1"/>
  <c r="BF13" i="33"/>
  <c r="BF19" i="33" s="1"/>
  <c r="BI13" i="33"/>
  <c r="AN13" i="33"/>
  <c r="AW13" i="33"/>
  <c r="BC13" i="33"/>
  <c r="AE13" i="33"/>
  <c r="BC22" i="33"/>
  <c r="BI22" i="33"/>
  <c r="AN22" i="33"/>
  <c r="AQ22" i="33" s="1"/>
  <c r="BF22" i="33"/>
  <c r="AE22" i="33"/>
  <c r="AH22" i="33" s="1"/>
  <c r="AW22" i="33"/>
  <c r="AZ22" i="33" s="1"/>
  <c r="V44" i="33"/>
  <c r="Y44" i="33" s="1"/>
  <c r="X44" i="33"/>
  <c r="BF23" i="33"/>
  <c r="AW23" i="33"/>
  <c r="AZ23" i="33" s="1"/>
  <c r="BC23" i="33"/>
  <c r="AN23" i="33"/>
  <c r="AQ23" i="33" s="1"/>
  <c r="AE23" i="33"/>
  <c r="AH23" i="33" s="1"/>
  <c r="BI23" i="33"/>
  <c r="BF8" i="33"/>
  <c r="AW8" i="33"/>
  <c r="AZ8" i="33" s="1"/>
  <c r="BC8" i="33"/>
  <c r="BI8" i="33"/>
  <c r="AN8" i="33"/>
  <c r="AQ8" i="33" s="1"/>
  <c r="AE8" i="33"/>
  <c r="AH8" i="33" s="1"/>
  <c r="BF36" i="33"/>
  <c r="AE36" i="33"/>
  <c r="AH36" i="33" s="1"/>
  <c r="AN36" i="33"/>
  <c r="AQ36" i="33" s="1"/>
  <c r="BI36" i="33"/>
  <c r="AW36" i="33"/>
  <c r="AZ36" i="33" s="1"/>
  <c r="BC36" i="33"/>
  <c r="X35" i="33"/>
  <c r="V35" i="33"/>
  <c r="Y35" i="33" s="1"/>
  <c r="X41" i="33"/>
  <c r="U45" i="33"/>
  <c r="V41" i="33"/>
  <c r="BI41" i="33"/>
  <c r="BF41" i="33"/>
  <c r="AW41" i="33"/>
  <c r="AE41" i="33"/>
  <c r="BC41" i="33"/>
  <c r="AN41" i="33"/>
  <c r="BF43" i="33"/>
  <c r="AN43" i="33"/>
  <c r="AQ43" i="33" s="1"/>
  <c r="BI43" i="33"/>
  <c r="BC43" i="33"/>
  <c r="AW43" i="33"/>
  <c r="AZ43" i="33" s="1"/>
  <c r="AE43" i="33"/>
  <c r="AH43" i="33" s="1"/>
  <c r="X47" i="33"/>
  <c r="V47" i="33"/>
  <c r="Y47" i="33" s="1"/>
  <c r="V48" i="33"/>
  <c r="Y48" i="33" s="1"/>
  <c r="X48" i="33"/>
  <c r="AG20" i="33"/>
  <c r="AG24" i="33" s="1"/>
  <c r="AD24" i="33"/>
  <c r="BB40" i="33"/>
  <c r="X14" i="33"/>
  <c r="V14" i="33"/>
  <c r="Y14" i="33" s="1"/>
  <c r="BE49" i="33"/>
  <c r="BH49" i="33"/>
  <c r="BI35" i="33"/>
  <c r="BC35" i="33"/>
  <c r="AN35" i="33"/>
  <c r="AQ35" i="33" s="1"/>
  <c r="BF35" i="33"/>
  <c r="AW35" i="33"/>
  <c r="AZ35" i="33" s="1"/>
  <c r="AE35" i="33"/>
  <c r="AH35" i="33" s="1"/>
  <c r="AG34" i="33"/>
  <c r="AG40" i="33" s="1"/>
  <c r="AD40" i="33"/>
  <c r="AD19" i="33"/>
  <c r="AG13" i="33"/>
  <c r="AG19" i="33" s="1"/>
  <c r="BF48" i="33"/>
  <c r="AW48" i="33"/>
  <c r="AZ48" i="33" s="1"/>
  <c r="BC48" i="33"/>
  <c r="AE48" i="33"/>
  <c r="AH48" i="33" s="1"/>
  <c r="BI48" i="33"/>
  <c r="AN48" i="33"/>
  <c r="AQ48" i="33" s="1"/>
  <c r="BI9" i="33"/>
  <c r="BC9" i="33"/>
  <c r="AW9" i="33"/>
  <c r="AZ9" i="33" s="1"/>
  <c r="AN9" i="33"/>
  <c r="AQ9" i="33" s="1"/>
  <c r="AE9" i="33"/>
  <c r="AH9" i="33" s="1"/>
  <c r="BF9" i="33"/>
  <c r="BB24" i="33"/>
  <c r="AM49" i="33"/>
  <c r="AP46" i="33"/>
  <c r="AP49" i="33" s="1"/>
  <c r="BE19" i="33"/>
  <c r="BC44" i="33"/>
  <c r="AW44" i="33"/>
  <c r="AZ44" i="33" s="1"/>
  <c r="AN44" i="33"/>
  <c r="AQ44" i="33" s="1"/>
  <c r="BI44" i="33"/>
  <c r="BF44" i="33"/>
  <c r="AE44" i="33"/>
  <c r="AH44" i="33" s="1"/>
  <c r="V17" i="33"/>
  <c r="Y17" i="33" s="1"/>
  <c r="X17" i="33"/>
  <c r="BB19" i="33"/>
  <c r="AX7" i="33"/>
  <c r="AX12" i="33" s="1"/>
  <c r="AX50" i="33" s="1"/>
  <c r="J31" i="31" s="1"/>
  <c r="P31" i="31" s="1"/>
  <c r="AU12" i="33"/>
  <c r="AU50" i="33" s="1"/>
  <c r="AL12" i="33"/>
  <c r="AL50" i="33" s="1"/>
  <c r="AO7" i="33"/>
  <c r="AO12" i="33" s="1"/>
  <c r="AO50" i="33" s="1"/>
  <c r="J30" i="31" s="1"/>
  <c r="P30" i="31" s="1"/>
  <c r="BG50" i="33"/>
  <c r="J34" i="31" s="1"/>
  <c r="P34" i="31" s="1"/>
  <c r="AV19" i="33"/>
  <c r="AY13" i="33"/>
  <c r="AY19" i="33" s="1"/>
  <c r="BC18" i="33"/>
  <c r="AN18" i="33"/>
  <c r="AQ18" i="33" s="1"/>
  <c r="AW18" i="33"/>
  <c r="AZ18" i="33" s="1"/>
  <c r="AE18" i="33"/>
  <c r="AH18" i="33" s="1"/>
  <c r="BI18" i="33"/>
  <c r="BF18" i="33"/>
  <c r="V23" i="33"/>
  <c r="Y23" i="33" s="1"/>
  <c r="X23" i="33"/>
  <c r="V36" i="33"/>
  <c r="Y36" i="33" s="1"/>
  <c r="X36" i="33"/>
  <c r="AG41" i="33"/>
  <c r="AG45" i="33" s="1"/>
  <c r="AD45" i="33"/>
  <c r="X9" i="33"/>
  <c r="V9" i="33"/>
  <c r="Y9" i="33" s="1"/>
  <c r="BI42" i="33"/>
  <c r="AW42" i="33"/>
  <c r="AZ42" i="33" s="1"/>
  <c r="BF42" i="33"/>
  <c r="BC42" i="33"/>
  <c r="AE42" i="33"/>
  <c r="AH42" i="33" s="1"/>
  <c r="AN42" i="33"/>
  <c r="AQ42" i="33" s="1"/>
  <c r="BI20" i="33"/>
  <c r="AW20" i="33"/>
  <c r="BC20" i="33"/>
  <c r="AE20" i="33"/>
  <c r="BF20" i="33"/>
  <c r="AN20" i="33"/>
  <c r="AP34" i="33"/>
  <c r="AP40" i="33" s="1"/>
  <c r="AM40" i="33"/>
  <c r="AV40" i="33"/>
  <c r="AY34" i="33"/>
  <c r="AY40" i="33" s="1"/>
  <c r="BC37" i="33"/>
  <c r="BI37" i="33"/>
  <c r="AW37" i="33"/>
  <c r="AZ37" i="33" s="1"/>
  <c r="AE37" i="33"/>
  <c r="AH37" i="33" s="1"/>
  <c r="BF37" i="33"/>
  <c r="AN37" i="33"/>
  <c r="AQ37" i="33" s="1"/>
  <c r="U49" i="33"/>
  <c r="V46" i="33"/>
  <c r="X46" i="33"/>
  <c r="AN46" i="33"/>
  <c r="BC46" i="33"/>
  <c r="AW46" i="33"/>
  <c r="BI46" i="33"/>
  <c r="BF46" i="33"/>
  <c r="BF49" i="33" s="1"/>
  <c r="AE46" i="33"/>
  <c r="F14" i="32"/>
  <c r="BI49" i="33" l="1"/>
  <c r="BF24" i="33"/>
  <c r="V45" i="33"/>
  <c r="Y41" i="33"/>
  <c r="Y45" i="33" s="1"/>
  <c r="V7" i="33"/>
  <c r="U12" i="33"/>
  <c r="U50" i="33" s="1"/>
  <c r="X7" i="33"/>
  <c r="X12" i="33" s="1"/>
  <c r="AZ34" i="33"/>
  <c r="AZ40" i="33" s="1"/>
  <c r="AW40" i="33"/>
  <c r="BC45" i="33"/>
  <c r="AH13" i="33"/>
  <c r="AH19" i="33" s="1"/>
  <c r="AE19" i="33"/>
  <c r="BC49" i="33"/>
  <c r="AE45" i="33"/>
  <c r="AH41" i="33"/>
  <c r="AH45" i="33" s="1"/>
  <c r="AV12" i="33"/>
  <c r="AV50" i="33" s="1"/>
  <c r="AY7" i="33"/>
  <c r="AY12" i="33" s="1"/>
  <c r="AY50" i="33" s="1"/>
  <c r="AM12" i="33"/>
  <c r="AM50" i="33" s="1"/>
  <c r="AP7" i="33"/>
  <c r="AP12" i="33" s="1"/>
  <c r="AP50" i="33" s="1"/>
  <c r="BC40" i="33"/>
  <c r="AW24" i="33"/>
  <c r="AZ20" i="33"/>
  <c r="AZ24" i="33" s="1"/>
  <c r="AW45" i="33"/>
  <c r="AZ41" i="33"/>
  <c r="AZ45" i="33" s="1"/>
  <c r="AZ13" i="33"/>
  <c r="AZ19" i="33" s="1"/>
  <c r="AW19" i="33"/>
  <c r="BB50" i="33"/>
  <c r="V19" i="33"/>
  <c r="Y13" i="33"/>
  <c r="Y19" i="33" s="1"/>
  <c r="V24" i="33"/>
  <c r="Y20" i="33"/>
  <c r="Y24" i="33" s="1"/>
  <c r="BF40" i="33"/>
  <c r="X40" i="33"/>
  <c r="AW49" i="33"/>
  <c r="AZ46" i="33"/>
  <c r="AZ49" i="33" s="1"/>
  <c r="AE24" i="33"/>
  <c r="AH20" i="33"/>
  <c r="AH24" i="33" s="1"/>
  <c r="BH50" i="33"/>
  <c r="BI7" i="33"/>
  <c r="BI12" i="33" s="1"/>
  <c r="BC7" i="33"/>
  <c r="BC12" i="33" s="1"/>
  <c r="AW7" i="33"/>
  <c r="AN7" i="33"/>
  <c r="AE7" i="33"/>
  <c r="BF7" i="33"/>
  <c r="BF12" i="33" s="1"/>
  <c r="BI40" i="33"/>
  <c r="BC24" i="33"/>
  <c r="X45" i="33"/>
  <c r="BC19" i="33"/>
  <c r="AN49" i="33"/>
  <c r="AQ46" i="33"/>
  <c r="AQ49" i="33" s="1"/>
  <c r="AE49" i="33"/>
  <c r="AH46" i="33"/>
  <c r="AH49" i="33" s="1"/>
  <c r="X49" i="33"/>
  <c r="BI24" i="33"/>
  <c r="BF45" i="33"/>
  <c r="AQ13" i="33"/>
  <c r="AQ19" i="33" s="1"/>
  <c r="AN19" i="33"/>
  <c r="BE50" i="33"/>
  <c r="X19" i="33"/>
  <c r="AQ34" i="33"/>
  <c r="AQ40" i="33" s="1"/>
  <c r="AN40" i="33"/>
  <c r="AQ41" i="33"/>
  <c r="AQ45" i="33" s="1"/>
  <c r="AN45" i="33"/>
  <c r="V49" i="33"/>
  <c r="Y46" i="33"/>
  <c r="Y49" i="33" s="1"/>
  <c r="AQ20" i="33"/>
  <c r="AQ24" i="33" s="1"/>
  <c r="AN24" i="33"/>
  <c r="BI45" i="33"/>
  <c r="BI19" i="33"/>
  <c r="AD12" i="33"/>
  <c r="AD50" i="33" s="1"/>
  <c r="AG7" i="33"/>
  <c r="AG12" i="33" s="1"/>
  <c r="AG50" i="33" s="1"/>
  <c r="X24" i="33"/>
  <c r="AE40" i="33"/>
  <c r="AH34" i="33"/>
  <c r="AH40" i="33" s="1"/>
  <c r="V40" i="33"/>
  <c r="Y34" i="33"/>
  <c r="Y40" i="33" s="1"/>
  <c r="F15" i="32"/>
  <c r="BF50" i="33" l="1"/>
  <c r="AE12" i="33"/>
  <c r="AE50" i="33" s="1"/>
  <c r="AH7" i="33"/>
  <c r="AH12" i="33" s="1"/>
  <c r="AH50" i="33" s="1"/>
  <c r="AQ7" i="33"/>
  <c r="AQ12" i="33" s="1"/>
  <c r="AQ50" i="33" s="1"/>
  <c r="AN12" i="33"/>
  <c r="AN50" i="33" s="1"/>
  <c r="X50" i="33"/>
  <c r="AZ7" i="33"/>
  <c r="AZ12" i="33" s="1"/>
  <c r="AZ50" i="33" s="1"/>
  <c r="AW12" i="33"/>
  <c r="AW50" i="33" s="1"/>
  <c r="BC50" i="33"/>
  <c r="V12" i="33"/>
  <c r="V50" i="33" s="1"/>
  <c r="Y7" i="33"/>
  <c r="Y12" i="33" s="1"/>
  <c r="Y50" i="33" s="1"/>
  <c r="BI50" i="33"/>
  <c r="F16" i="32"/>
  <c r="S35" i="31" l="1"/>
  <c r="S34" i="31"/>
  <c r="S33" i="31"/>
  <c r="S32" i="31"/>
  <c r="S31" i="31"/>
  <c r="S30" i="31"/>
  <c r="S29" i="31"/>
  <c r="S28" i="31"/>
  <c r="S27" i="31"/>
  <c r="S26" i="31"/>
  <c r="S25" i="31"/>
  <c r="C16" i="35" l="1"/>
  <c r="C16" i="32"/>
  <c r="C14" i="35"/>
  <c r="C14" i="32"/>
  <c r="C10" i="35"/>
  <c r="C10" i="32"/>
  <c r="C11" i="35"/>
  <c r="C11" i="32"/>
  <c r="C6" i="35"/>
  <c r="E6" i="35" s="1"/>
  <c r="G6" i="35" s="1"/>
  <c r="J6" i="35" s="1"/>
  <c r="K6" i="35" s="1"/>
  <c r="L6" i="35" s="1"/>
  <c r="M6" i="35" s="1"/>
  <c r="C6" i="32"/>
  <c r="E6" i="32" s="1"/>
  <c r="G6" i="32" s="1"/>
  <c r="J6" i="32" s="1"/>
  <c r="K6" i="32" s="1"/>
  <c r="L6" i="32" s="1"/>
  <c r="M6" i="32" s="1"/>
  <c r="C12" i="35"/>
  <c r="C12" i="32"/>
  <c r="C7" i="35"/>
  <c r="C7" i="32"/>
  <c r="C13" i="35"/>
  <c r="C13" i="32"/>
  <c r="C8" i="35"/>
  <c r="C8" i="32"/>
  <c r="C9" i="35"/>
  <c r="C9" i="32"/>
  <c r="C15" i="35"/>
  <c r="C15" i="32"/>
  <c r="M35" i="31"/>
  <c r="M34" i="31"/>
  <c r="M33" i="31"/>
  <c r="M32" i="31"/>
  <c r="M31" i="31"/>
  <c r="M30" i="31"/>
  <c r="M29" i="31"/>
  <c r="M28" i="31"/>
  <c r="M27" i="31"/>
  <c r="M26" i="31"/>
  <c r="B59" i="31"/>
  <c r="B71" i="31" s="1"/>
  <c r="B83" i="31" s="1"/>
  <c r="B95" i="31" s="1"/>
  <c r="B107" i="31" s="1"/>
  <c r="B119" i="31" s="1"/>
  <c r="B131" i="31" s="1"/>
  <c r="B143" i="31" s="1"/>
  <c r="B155" i="31" s="1"/>
  <c r="B167" i="31" s="1"/>
  <c r="B58" i="31"/>
  <c r="B70" i="31" s="1"/>
  <c r="B82" i="31" s="1"/>
  <c r="B94" i="31" s="1"/>
  <c r="B106" i="31" s="1"/>
  <c r="B118" i="31" s="1"/>
  <c r="B130" i="31" s="1"/>
  <c r="B142" i="31" s="1"/>
  <c r="B154" i="31" s="1"/>
  <c r="B166" i="31" s="1"/>
  <c r="B57" i="31"/>
  <c r="B69" i="31" s="1"/>
  <c r="B81" i="31" s="1"/>
  <c r="B93" i="31" s="1"/>
  <c r="B105" i="31" s="1"/>
  <c r="B117" i="31" s="1"/>
  <c r="B129" i="31" s="1"/>
  <c r="B141" i="31" s="1"/>
  <c r="B153" i="31" s="1"/>
  <c r="B165" i="31" s="1"/>
  <c r="B56" i="31"/>
  <c r="B68" i="31" s="1"/>
  <c r="B80" i="31" s="1"/>
  <c r="B92" i="31" s="1"/>
  <c r="B104" i="31" s="1"/>
  <c r="B116" i="31" s="1"/>
  <c r="B128" i="31" s="1"/>
  <c r="B140" i="31" s="1"/>
  <c r="B152" i="31" s="1"/>
  <c r="B164" i="31" s="1"/>
  <c r="B55" i="31"/>
  <c r="B67" i="31" s="1"/>
  <c r="B79" i="31" s="1"/>
  <c r="B91" i="31" s="1"/>
  <c r="B103" i="31" s="1"/>
  <c r="B115" i="31" s="1"/>
  <c r="B127" i="31" s="1"/>
  <c r="B139" i="31" s="1"/>
  <c r="B151" i="31" s="1"/>
  <c r="B163" i="31" s="1"/>
  <c r="B54" i="31"/>
  <c r="B66" i="31" s="1"/>
  <c r="B78" i="31" s="1"/>
  <c r="B90" i="31" s="1"/>
  <c r="B102" i="31" s="1"/>
  <c r="B114" i="31" s="1"/>
  <c r="B126" i="31" s="1"/>
  <c r="B138" i="31" s="1"/>
  <c r="B150" i="31" s="1"/>
  <c r="B162" i="31" s="1"/>
  <c r="B53" i="31"/>
  <c r="B65" i="31" s="1"/>
  <c r="B77" i="31" s="1"/>
  <c r="B89" i="31" s="1"/>
  <c r="B101" i="31" s="1"/>
  <c r="B113" i="31" s="1"/>
  <c r="B125" i="31" s="1"/>
  <c r="B137" i="31" s="1"/>
  <c r="B149" i="31" s="1"/>
  <c r="B161" i="31" s="1"/>
  <c r="B52" i="31"/>
  <c r="B64" i="31" s="1"/>
  <c r="B76" i="31" s="1"/>
  <c r="B88" i="31" s="1"/>
  <c r="B100" i="31" s="1"/>
  <c r="B112" i="31" s="1"/>
  <c r="B124" i="31" s="1"/>
  <c r="B136" i="31" s="1"/>
  <c r="B148" i="31" s="1"/>
  <c r="B160" i="31" s="1"/>
  <c r="B172" i="31" s="1"/>
  <c r="B51" i="31"/>
  <c r="B63" i="31" s="1"/>
  <c r="B75" i="31" s="1"/>
  <c r="B87" i="31" s="1"/>
  <c r="B99" i="31" s="1"/>
  <c r="B111" i="31" s="1"/>
  <c r="B123" i="31" s="1"/>
  <c r="B135" i="31" s="1"/>
  <c r="B147" i="31" s="1"/>
  <c r="B159" i="31" s="1"/>
  <c r="B171" i="31" s="1"/>
  <c r="B62" i="31"/>
  <c r="B74" i="31" s="1"/>
  <c r="B86" i="31" s="1"/>
  <c r="B98" i="31" s="1"/>
  <c r="B110" i="31" s="1"/>
  <c r="B122" i="31" s="1"/>
  <c r="B134" i="31" s="1"/>
  <c r="B146" i="31" s="1"/>
  <c r="B158" i="31" s="1"/>
  <c r="B170" i="31" s="1"/>
  <c r="C29" i="31"/>
  <c r="B60" i="31"/>
  <c r="B72" i="31" s="1"/>
  <c r="B84" i="31" s="1"/>
  <c r="B96" i="31" s="1"/>
  <c r="B108" i="31" s="1"/>
  <c r="B120" i="31" s="1"/>
  <c r="B132" i="31" s="1"/>
  <c r="B144" i="31" s="1"/>
  <c r="B156" i="31" s="1"/>
  <c r="B168" i="31" s="1"/>
  <c r="C17" i="31"/>
  <c r="C5" i="31"/>
  <c r="C18" i="32" l="1"/>
  <c r="C18" i="35"/>
  <c r="B49" i="31"/>
  <c r="B61" i="31" s="1"/>
  <c r="B73" i="31" s="1"/>
  <c r="B85" i="31" s="1"/>
  <c r="B97" i="31" s="1"/>
  <c r="B109" i="31" s="1"/>
  <c r="B121" i="31" s="1"/>
  <c r="B133" i="31" s="1"/>
  <c r="B145" i="31" s="1"/>
  <c r="B157" i="31" s="1"/>
  <c r="B169" i="31" s="1"/>
  <c r="C41" i="31" l="1"/>
  <c r="C53" i="31"/>
  <c r="C65" i="31"/>
  <c r="D7" i="32" l="1"/>
  <c r="E7" i="32" s="1"/>
  <c r="G7" i="32" s="1"/>
  <c r="J7" i="32" s="1"/>
  <c r="K7" i="32" s="1"/>
  <c r="L7" i="32" s="1"/>
  <c r="M7" i="32" s="1"/>
  <c r="D7" i="35"/>
  <c r="E7" i="35" s="1"/>
  <c r="G7" i="35" s="1"/>
  <c r="J7" i="35" s="1"/>
  <c r="K7" i="35" s="1"/>
  <c r="L7" i="35" s="1"/>
  <c r="M7" i="35" s="1"/>
  <c r="D9" i="32"/>
  <c r="E9" i="32" s="1"/>
  <c r="D9" i="35"/>
  <c r="E9" i="35" s="1"/>
  <c r="G9" i="35" s="1"/>
  <c r="J9" i="35" s="1"/>
  <c r="K9" i="35" s="1"/>
  <c r="L9" i="35" s="1"/>
  <c r="M9" i="35" s="1"/>
  <c r="D8" i="32"/>
  <c r="E8" i="32" s="1"/>
  <c r="G8" i="32" s="1"/>
  <c r="J8" i="32" s="1"/>
  <c r="K8" i="32" s="1"/>
  <c r="L8" i="32" s="1"/>
  <c r="M8" i="32" s="1"/>
  <c r="D8" i="35"/>
  <c r="E8" i="35" s="1"/>
  <c r="G8" i="35" s="1"/>
  <c r="J8" i="35" s="1"/>
  <c r="K8" i="35" s="1"/>
  <c r="L8" i="35" s="1"/>
  <c r="M8" i="35" s="1"/>
  <c r="C77" i="31"/>
  <c r="D10" i="32" l="1"/>
  <c r="E10" i="32" s="1"/>
  <c r="G10" i="32" s="1"/>
  <c r="J10" i="32" s="1"/>
  <c r="K10" i="32" s="1"/>
  <c r="L10" i="32" s="1"/>
  <c r="M10" i="32" s="1"/>
  <c r="D10" i="35"/>
  <c r="E10" i="35" s="1"/>
  <c r="G10" i="35" s="1"/>
  <c r="J10" i="35" s="1"/>
  <c r="K10" i="35" s="1"/>
  <c r="L10" i="35" s="1"/>
  <c r="M10" i="35" s="1"/>
  <c r="G9" i="32"/>
  <c r="C89" i="31"/>
  <c r="D11" i="32" l="1"/>
  <c r="E11" i="32" s="1"/>
  <c r="D11" i="35"/>
  <c r="J9" i="32"/>
  <c r="K9" i="32" s="1"/>
  <c r="L9" i="32" s="1"/>
  <c r="M9" i="32" s="1"/>
  <c r="C101" i="31"/>
  <c r="D12" i="32" l="1"/>
  <c r="E12" i="32" s="1"/>
  <c r="G12" i="32" s="1"/>
  <c r="J12" i="32" s="1"/>
  <c r="K12" i="32" s="1"/>
  <c r="L12" i="32" s="1"/>
  <c r="M12" i="32" s="1"/>
  <c r="D12" i="35"/>
  <c r="E12" i="35" s="1"/>
  <c r="G12" i="35" s="1"/>
  <c r="J12" i="35" s="1"/>
  <c r="K12" i="35" s="1"/>
  <c r="L12" i="35" s="1"/>
  <c r="M12" i="35" s="1"/>
  <c r="E11" i="35"/>
  <c r="G11" i="32"/>
  <c r="C113" i="31"/>
  <c r="D13" i="32" l="1"/>
  <c r="E13" i="32" s="1"/>
  <c r="G13" i="32" s="1"/>
  <c r="J13" i="32" s="1"/>
  <c r="K13" i="32" s="1"/>
  <c r="L13" i="32" s="1"/>
  <c r="M13" i="32" s="1"/>
  <c r="D13" i="35"/>
  <c r="G11" i="35"/>
  <c r="J11" i="32"/>
  <c r="K11" i="32" s="1"/>
  <c r="L11" i="32" s="1"/>
  <c r="M11" i="32" s="1"/>
  <c r="C125" i="31"/>
  <c r="J11" i="35" l="1"/>
  <c r="K11" i="35" s="1"/>
  <c r="L11" i="35" s="1"/>
  <c r="M11" i="35" s="1"/>
  <c r="D14" i="32"/>
  <c r="E14" i="32" s="1"/>
  <c r="G14" i="32" s="1"/>
  <c r="J14" i="32" s="1"/>
  <c r="K14" i="32" s="1"/>
  <c r="L14" i="32" s="1"/>
  <c r="M14" i="32" s="1"/>
  <c r="D14" i="35"/>
  <c r="E14" i="35" s="1"/>
  <c r="G14" i="35" s="1"/>
  <c r="J14" i="35" s="1"/>
  <c r="K14" i="35" s="1"/>
  <c r="L14" i="35" s="1"/>
  <c r="M14" i="35" s="1"/>
  <c r="E13" i="35"/>
  <c r="C137" i="31"/>
  <c r="G13" i="35" l="1"/>
  <c r="D15" i="32"/>
  <c r="E15" i="32" s="1"/>
  <c r="G15" i="32" s="1"/>
  <c r="J15" i="32" s="1"/>
  <c r="K15" i="32" s="1"/>
  <c r="L15" i="32" s="1"/>
  <c r="M15" i="32" s="1"/>
  <c r="D15" i="35"/>
  <c r="C149" i="31"/>
  <c r="E15" i="35" l="1"/>
  <c r="D16" i="32"/>
  <c r="D18" i="32" s="1"/>
  <c r="D16" i="35"/>
  <c r="E16" i="35" s="1"/>
  <c r="G16" i="35" s="1"/>
  <c r="J16" i="35" s="1"/>
  <c r="K16" i="35" s="1"/>
  <c r="L16" i="35" s="1"/>
  <c r="M16" i="35" s="1"/>
  <c r="J13" i="35"/>
  <c r="K13" i="35" s="1"/>
  <c r="L13" i="35" s="1"/>
  <c r="M13" i="35" s="1"/>
  <c r="J59" i="29"/>
  <c r="J58" i="29"/>
  <c r="J57" i="29"/>
  <c r="J56" i="29"/>
  <c r="J55" i="29"/>
  <c r="J54" i="29"/>
  <c r="J53" i="29"/>
  <c r="J52" i="29"/>
  <c r="J51" i="29"/>
  <c r="J50" i="29"/>
  <c r="J49" i="29"/>
  <c r="J48" i="29"/>
  <c r="J47" i="29"/>
  <c r="J46" i="29"/>
  <c r="J45" i="29"/>
  <c r="J44" i="29"/>
  <c r="J43" i="29"/>
  <c r="J42" i="29"/>
  <c r="J41" i="29"/>
  <c r="J40" i="29"/>
  <c r="J39" i="29"/>
  <c r="J38" i="29"/>
  <c r="J37" i="29"/>
  <c r="J36" i="29"/>
  <c r="J35" i="29"/>
  <c r="J34" i="29"/>
  <c r="J33" i="29"/>
  <c r="J32" i="29"/>
  <c r="J31" i="29"/>
  <c r="J30" i="29"/>
  <c r="J29" i="29"/>
  <c r="J28" i="29"/>
  <c r="J27" i="29"/>
  <c r="J26" i="29"/>
  <c r="J25" i="29"/>
  <c r="J24" i="29"/>
  <c r="J23" i="29"/>
  <c r="J22" i="29"/>
  <c r="J21" i="29"/>
  <c r="J20" i="29"/>
  <c r="J19" i="29"/>
  <c r="J18" i="29"/>
  <c r="J17" i="29"/>
  <c r="J16" i="29"/>
  <c r="J15" i="29"/>
  <c r="J14" i="29"/>
  <c r="J13" i="29"/>
  <c r="J12" i="29"/>
  <c r="J11" i="29"/>
  <c r="J10" i="29"/>
  <c r="C21" i="29"/>
  <c r="C20" i="29"/>
  <c r="C19" i="29"/>
  <c r="C18" i="29"/>
  <c r="C17" i="29"/>
  <c r="C16" i="29"/>
  <c r="C15" i="29"/>
  <c r="C14" i="29"/>
  <c r="C13" i="29"/>
  <c r="C12" i="29"/>
  <c r="C10" i="29"/>
  <c r="E16" i="32" l="1"/>
  <c r="E18" i="32" s="1"/>
  <c r="D18" i="35"/>
  <c r="G15" i="35"/>
  <c r="E18" i="35"/>
  <c r="C11" i="29"/>
  <c r="C64" i="29" s="1"/>
  <c r="M10" i="29" s="1"/>
  <c r="M11" i="29" s="1"/>
  <c r="M12" i="29" s="1"/>
  <c r="M13" i="29" s="1"/>
  <c r="M14" i="29" s="1"/>
  <c r="M15" i="29" s="1"/>
  <c r="M16" i="29" s="1"/>
  <c r="M17" i="29" s="1"/>
  <c r="M18" i="29" s="1"/>
  <c r="M19" i="29" s="1"/>
  <c r="M20" i="29" s="1"/>
  <c r="M21" i="29" s="1"/>
  <c r="M22" i="29" s="1"/>
  <c r="M23" i="29" s="1"/>
  <c r="M24" i="29" s="1"/>
  <c r="M25" i="29" s="1"/>
  <c r="M26" i="29" s="1"/>
  <c r="M27" i="29" s="1"/>
  <c r="M28" i="29" s="1"/>
  <c r="M29" i="29" s="1"/>
  <c r="M30" i="29" s="1"/>
  <c r="M31" i="29" s="1"/>
  <c r="M32" i="29" s="1"/>
  <c r="M33" i="29" s="1"/>
  <c r="M34" i="29" s="1"/>
  <c r="M35" i="29" s="1"/>
  <c r="M36" i="29" s="1"/>
  <c r="M37" i="29" s="1"/>
  <c r="M38" i="29" s="1"/>
  <c r="M39" i="29" s="1"/>
  <c r="M40" i="29" s="1"/>
  <c r="M41" i="29" s="1"/>
  <c r="M42" i="29" s="1"/>
  <c r="M43" i="29" s="1"/>
  <c r="M44" i="29" s="1"/>
  <c r="M45" i="29" s="1"/>
  <c r="G16" i="32" l="1"/>
  <c r="G18" i="32" s="1"/>
  <c r="C39" i="32" s="1"/>
  <c r="E39" i="32" s="1"/>
  <c r="E41" i="32" s="1"/>
  <c r="E43" i="32" s="1"/>
  <c r="J15" i="35"/>
  <c r="K15" i="35" s="1"/>
  <c r="L15" i="35" s="1"/>
  <c r="M15" i="35" s="1"/>
  <c r="G18" i="35"/>
  <c r="C65" i="29"/>
  <c r="K10" i="29" s="1"/>
  <c r="K11" i="29" s="1"/>
  <c r="K12" i="29" s="1"/>
  <c r="K13" i="29" s="1"/>
  <c r="K14" i="29" s="1"/>
  <c r="K15" i="29" s="1"/>
  <c r="K16" i="29" s="1"/>
  <c r="K17" i="29" s="1"/>
  <c r="K18" i="29" s="1"/>
  <c r="K19" i="29" s="1"/>
  <c r="K20" i="29" s="1"/>
  <c r="K21" i="29" s="1"/>
  <c r="K22" i="29" s="1"/>
  <c r="K23" i="29" s="1"/>
  <c r="K24" i="29" s="1"/>
  <c r="K25" i="29" s="1"/>
  <c r="K26" i="29" s="1"/>
  <c r="K27" i="29" s="1"/>
  <c r="K28" i="29" s="1"/>
  <c r="K29" i="29" s="1"/>
  <c r="K30" i="29" s="1"/>
  <c r="K31" i="29" s="1"/>
  <c r="K32" i="29" s="1"/>
  <c r="K33" i="29" s="1"/>
  <c r="K34" i="29" s="1"/>
  <c r="K35" i="29" s="1"/>
  <c r="K36" i="29" s="1"/>
  <c r="K37" i="29" s="1"/>
  <c r="K38" i="29" s="1"/>
  <c r="K39" i="29" s="1"/>
  <c r="K40" i="29" s="1"/>
  <c r="K41" i="29" s="1"/>
  <c r="K42" i="29" s="1"/>
  <c r="K43" i="29" s="1"/>
  <c r="K44" i="29" s="1"/>
  <c r="K45" i="29" s="1"/>
  <c r="K46" i="29" s="1"/>
  <c r="K47" i="29" s="1"/>
  <c r="K48" i="29" s="1"/>
  <c r="K49" i="29" s="1"/>
  <c r="K50" i="29" s="1"/>
  <c r="K51" i="29" s="1"/>
  <c r="K52" i="29" s="1"/>
  <c r="K53" i="29" s="1"/>
  <c r="K54" i="29" s="1"/>
  <c r="K55" i="29" s="1"/>
  <c r="K56" i="29" s="1"/>
  <c r="K57" i="29" s="1"/>
  <c r="K58" i="29" s="1"/>
  <c r="K59" i="29" s="1"/>
  <c r="M46" i="29"/>
  <c r="M47" i="29" s="1"/>
  <c r="M48" i="29" s="1"/>
  <c r="M49" i="29" s="1"/>
  <c r="M50" i="29" s="1"/>
  <c r="M51" i="29" s="1"/>
  <c r="M52" i="29" s="1"/>
  <c r="M53" i="29" s="1"/>
  <c r="M54" i="29" s="1"/>
  <c r="M55" i="29" s="1"/>
  <c r="M56" i="29" s="1"/>
  <c r="M57" i="29" s="1"/>
  <c r="M58" i="29" s="1"/>
  <c r="M59" i="29" s="1"/>
  <c r="D21" i="29"/>
  <c r="J16" i="32" l="1"/>
  <c r="K16" i="32" s="1"/>
  <c r="L16" i="32" s="1"/>
  <c r="M16" i="32" s="1"/>
  <c r="C39" i="35"/>
  <c r="E39" i="35" s="1"/>
  <c r="E41" i="35" s="1"/>
  <c r="E43" i="35" s="1"/>
  <c r="F21" i="29"/>
  <c r="H21" i="29" s="1"/>
  <c r="D17" i="29"/>
  <c r="D13" i="29"/>
  <c r="D20" i="29"/>
  <c r="F20" i="29" s="1"/>
  <c r="D16" i="29"/>
  <c r="D12" i="29"/>
  <c r="D19" i="29"/>
  <c r="D15" i="29"/>
  <c r="D11" i="29"/>
  <c r="D18" i="29"/>
  <c r="D14" i="29"/>
  <c r="D10" i="29"/>
  <c r="C133" i="29"/>
  <c r="C134" i="29" s="1"/>
  <c r="C135" i="29" s="1"/>
  <c r="C136" i="29" s="1"/>
  <c r="C137" i="29" s="1"/>
  <c r="C138" i="29" s="1"/>
  <c r="C139" i="29" s="1"/>
  <c r="C140" i="29" s="1"/>
  <c r="C141" i="29" s="1"/>
  <c r="C142" i="29" s="1"/>
  <c r="C143" i="29" s="1"/>
  <c r="C144" i="29" s="1"/>
  <c r="C145" i="29" s="1"/>
  <c r="C146" i="29" s="1"/>
  <c r="C147" i="29" s="1"/>
  <c r="C148" i="29" s="1"/>
  <c r="C149" i="29" s="1"/>
  <c r="C150" i="29" s="1"/>
  <c r="C151" i="29" s="1"/>
  <c r="C152" i="29" s="1"/>
  <c r="C153" i="29" s="1"/>
  <c r="C154" i="29" s="1"/>
  <c r="C155" i="29" s="1"/>
  <c r="C156" i="29" s="1"/>
  <c r="C157" i="29" s="1"/>
  <c r="C158" i="29" s="1"/>
  <c r="C159" i="29" s="1"/>
  <c r="C160" i="29" s="1"/>
  <c r="C161" i="29" s="1"/>
  <c r="C162" i="29" s="1"/>
  <c r="C163" i="29" s="1"/>
  <c r="C164" i="29" s="1"/>
  <c r="C165" i="29" s="1"/>
  <c r="C166" i="29" s="1"/>
  <c r="C167" i="29" s="1"/>
  <c r="C168" i="29" s="1"/>
  <c r="C169" i="29" s="1"/>
  <c r="C170" i="29" s="1"/>
  <c r="C171" i="29" s="1"/>
  <c r="C172" i="29" s="1"/>
  <c r="C173" i="29" s="1"/>
  <c r="C174" i="29" s="1"/>
  <c r="C175" i="29" s="1"/>
  <c r="C176" i="29" s="1"/>
  <c r="C177" i="29" s="1"/>
  <c r="C178" i="29" s="1"/>
  <c r="C179" i="29" s="1"/>
  <c r="C180" i="29" s="1"/>
  <c r="C181" i="29" s="1"/>
  <c r="C182" i="29" s="1"/>
  <c r="C183" i="29" s="1"/>
  <c r="C184" i="29" s="1"/>
  <c r="C185" i="29" s="1"/>
  <c r="C186" i="29" s="1"/>
  <c r="C187" i="29" s="1"/>
  <c r="C188" i="29" s="1"/>
  <c r="C189" i="29" s="1"/>
  <c r="C190" i="29" s="1"/>
  <c r="C191" i="29" s="1"/>
  <c r="C192" i="29" s="1"/>
  <c r="C193" i="29" s="1"/>
  <c r="C194" i="29" s="1"/>
  <c r="C195" i="29" s="1"/>
  <c r="C196" i="29" s="1"/>
  <c r="C197" i="29" s="1"/>
  <c r="C198" i="29" s="1"/>
  <c r="C199" i="29" s="1"/>
  <c r="C200" i="29" s="1"/>
  <c r="C201" i="29" s="1"/>
  <c r="C202" i="29" s="1"/>
  <c r="C203" i="29" s="1"/>
  <c r="C204" i="29" s="1"/>
  <c r="C205" i="29" s="1"/>
  <c r="C206" i="29" s="1"/>
  <c r="C207" i="29" s="1"/>
  <c r="C208" i="29" s="1"/>
  <c r="C209" i="29" s="1"/>
  <c r="C210" i="29" s="1"/>
  <c r="C211" i="29" s="1"/>
  <c r="C212" i="29" s="1"/>
  <c r="C213" i="29" s="1"/>
  <c r="C214" i="29" s="1"/>
  <c r="C215" i="29" s="1"/>
  <c r="C216" i="29" s="1"/>
  <c r="C217" i="29" s="1"/>
  <c r="C218" i="29" s="1"/>
  <c r="C219" i="29" s="1"/>
  <c r="C220" i="29" s="1"/>
  <c r="C221" i="29" s="1"/>
  <c r="C222" i="29" s="1"/>
  <c r="C223" i="29" s="1"/>
  <c r="C224" i="29" s="1"/>
  <c r="C225" i="29" s="1"/>
  <c r="C226" i="29" s="1"/>
  <c r="P3" i="29"/>
  <c r="P2" i="29"/>
  <c r="P1" i="29"/>
  <c r="E21" i="29" l="1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43" i="29" s="1"/>
  <c r="E44" i="29" s="1"/>
  <c r="E45" i="29" s="1"/>
  <c r="E46" i="29" s="1"/>
  <c r="E47" i="29" s="1"/>
  <c r="E48" i="29" s="1"/>
  <c r="E49" i="29" s="1"/>
  <c r="E50" i="29" s="1"/>
  <c r="E51" i="29" s="1"/>
  <c r="E52" i="29" s="1"/>
  <c r="E53" i="29" s="1"/>
  <c r="E54" i="29" s="1"/>
  <c r="E55" i="29" s="1"/>
  <c r="E56" i="29" s="1"/>
  <c r="E57" i="29" s="1"/>
  <c r="E58" i="29" s="1"/>
  <c r="E59" i="29" s="1"/>
  <c r="G21" i="29"/>
  <c r="G22" i="29" s="1"/>
  <c r="G23" i="29" s="1"/>
  <c r="G24" i="29" s="1"/>
  <c r="G25" i="29" s="1"/>
  <c r="G26" i="29" s="1"/>
  <c r="G27" i="29" s="1"/>
  <c r="G28" i="29" s="1"/>
  <c r="G29" i="29" s="1"/>
  <c r="G30" i="29" s="1"/>
  <c r="G31" i="29" s="1"/>
  <c r="G32" i="29" s="1"/>
  <c r="G33" i="29" s="1"/>
  <c r="G34" i="29" s="1"/>
  <c r="G35" i="29" s="1"/>
  <c r="G36" i="29" s="1"/>
  <c r="G37" i="29" s="1"/>
  <c r="G38" i="29" s="1"/>
  <c r="G39" i="29" s="1"/>
  <c r="G40" i="29" s="1"/>
  <c r="G41" i="29" s="1"/>
  <c r="G42" i="29" s="1"/>
  <c r="G43" i="29" s="1"/>
  <c r="G44" i="29" s="1"/>
  <c r="G45" i="29" s="1"/>
  <c r="G46" i="29" s="1"/>
  <c r="G47" i="29" s="1"/>
  <c r="G48" i="29" s="1"/>
  <c r="G49" i="29" s="1"/>
  <c r="G50" i="29" s="1"/>
  <c r="G51" i="29" s="1"/>
  <c r="G52" i="29" s="1"/>
  <c r="G53" i="29" s="1"/>
  <c r="G54" i="29" s="1"/>
  <c r="G55" i="29" s="1"/>
  <c r="G56" i="29" s="1"/>
  <c r="G57" i="29" s="1"/>
  <c r="G58" i="29" s="1"/>
  <c r="G59" i="29" s="1"/>
  <c r="H20" i="29"/>
  <c r="I21" i="29" s="1"/>
  <c r="I22" i="29" s="1"/>
  <c r="I23" i="29" s="1"/>
  <c r="I24" i="29" s="1"/>
  <c r="I25" i="29" s="1"/>
  <c r="I26" i="29" s="1"/>
  <c r="I27" i="29" s="1"/>
  <c r="I28" i="29" s="1"/>
  <c r="I29" i="29" s="1"/>
  <c r="I30" i="29" s="1"/>
  <c r="I31" i="29" s="1"/>
  <c r="I32" i="29" s="1"/>
  <c r="I33" i="29" s="1"/>
  <c r="I34" i="29" s="1"/>
  <c r="I35" i="29" s="1"/>
  <c r="I36" i="29" s="1"/>
  <c r="I37" i="29" s="1"/>
  <c r="I38" i="29" s="1"/>
  <c r="I39" i="29" s="1"/>
  <c r="I40" i="29" s="1"/>
  <c r="I41" i="29" s="1"/>
  <c r="I42" i="29" s="1"/>
  <c r="I43" i="29" s="1"/>
  <c r="I44" i="29" s="1"/>
  <c r="I45" i="29" s="1"/>
  <c r="I46" i="29" s="1"/>
  <c r="I47" i="29" s="1"/>
  <c r="I48" i="29" s="1"/>
  <c r="I49" i="29" s="1"/>
  <c r="I50" i="29" s="1"/>
  <c r="I51" i="29" s="1"/>
  <c r="I52" i="29" s="1"/>
  <c r="I53" i="29" s="1"/>
  <c r="I54" i="29" s="1"/>
  <c r="I55" i="29" s="1"/>
  <c r="I56" i="29" s="1"/>
  <c r="I57" i="29" s="1"/>
  <c r="I58" i="29" s="1"/>
  <c r="I59" i="29" s="1"/>
  <c r="F10" i="29" l="1"/>
  <c r="H10" i="29" s="1"/>
  <c r="F11" i="29" l="1"/>
  <c r="H11" i="29" s="1"/>
  <c r="F12" i="29" l="1"/>
  <c r="H12" i="29" s="1"/>
  <c r="F13" i="29" l="1"/>
  <c r="H13" i="29" s="1"/>
  <c r="F14" i="29" l="1"/>
  <c r="H14" i="29" s="1"/>
  <c r="F15" i="29" l="1"/>
  <c r="H15" i="29" s="1"/>
  <c r="F16" i="29" l="1"/>
  <c r="H16" i="29" s="1"/>
  <c r="F17" i="29" l="1"/>
  <c r="H17" i="29" s="1"/>
  <c r="F18" i="29" l="1"/>
  <c r="H18" i="29" s="1"/>
  <c r="F19" i="29"/>
  <c r="H19" i="29" s="1"/>
  <c r="AA11" i="21" l="1"/>
  <c r="AB11" i="21" s="1"/>
  <c r="AA9" i="21"/>
  <c r="AA8" i="21"/>
  <c r="AB9" i="21" l="1"/>
  <c r="W8" i="21"/>
  <c r="V11" i="21"/>
  <c r="V9" i="21"/>
  <c r="V8" i="21"/>
  <c r="U10" i="21"/>
  <c r="T10" i="21"/>
  <c r="S10" i="21"/>
  <c r="R10" i="21"/>
  <c r="Q10" i="21"/>
  <c r="P10" i="21"/>
  <c r="O10" i="21"/>
  <c r="N10" i="21"/>
  <c r="M10" i="21"/>
  <c r="L10" i="21"/>
  <c r="K10" i="21"/>
  <c r="J10" i="21"/>
  <c r="I10" i="21"/>
  <c r="H10" i="21"/>
  <c r="G10" i="21"/>
  <c r="F10" i="21"/>
  <c r="E10" i="21"/>
  <c r="D10" i="21"/>
  <c r="W11" i="21" l="1"/>
  <c r="V10" i="21"/>
  <c r="W10" i="21" s="1"/>
  <c r="AA10" i="21"/>
  <c r="W9" i="21"/>
  <c r="W46" i="18"/>
  <c r="AA12" i="21" l="1"/>
  <c r="AB10" i="21"/>
  <c r="AB12" i="21" s="1"/>
  <c r="V3" i="18" l="1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K11" i="18" l="1"/>
  <c r="K27" i="18" s="1"/>
  <c r="J11" i="18"/>
  <c r="J27" i="18" s="1"/>
  <c r="I11" i="18"/>
  <c r="I27" i="18" s="1"/>
  <c r="H11" i="18"/>
  <c r="H27" i="18" s="1"/>
  <c r="G11" i="18"/>
  <c r="G27" i="18" s="1"/>
  <c r="F11" i="18"/>
  <c r="F27" i="18" s="1"/>
  <c r="E11" i="18"/>
  <c r="E27" i="18" s="1"/>
  <c r="D11" i="18"/>
  <c r="D27" i="18" s="1"/>
  <c r="H7" i="18" l="1"/>
  <c r="H23" i="18" s="1"/>
  <c r="G7" i="18"/>
  <c r="G23" i="18" s="1"/>
  <c r="F7" i="18"/>
  <c r="F23" i="18" s="1"/>
  <c r="E7" i="18"/>
  <c r="E23" i="18" s="1"/>
  <c r="D7" i="18"/>
  <c r="D23" i="18" s="1"/>
  <c r="Q225" i="16" l="1"/>
  <c r="P225" i="16"/>
  <c r="Q224" i="16"/>
  <c r="P224" i="16"/>
  <c r="Q223" i="16"/>
  <c r="P223" i="16"/>
  <c r="Q222" i="16"/>
  <c r="P222" i="16"/>
  <c r="Q221" i="16"/>
  <c r="P221" i="16"/>
  <c r="Q220" i="16"/>
  <c r="P220" i="16"/>
  <c r="Q219" i="16"/>
  <c r="P219" i="16"/>
  <c r="C219" i="16"/>
  <c r="Q218" i="16"/>
  <c r="P218" i="16"/>
  <c r="Q217" i="16"/>
  <c r="P217" i="16"/>
  <c r="Q216" i="16"/>
  <c r="P216" i="16"/>
  <c r="Q215" i="16"/>
  <c r="P215" i="16"/>
  <c r="Q214" i="16"/>
  <c r="P214" i="16"/>
  <c r="Q213" i="16"/>
  <c r="P213" i="16"/>
  <c r="Q212" i="16"/>
  <c r="P212" i="16"/>
  <c r="Q211" i="16"/>
  <c r="P211" i="16"/>
  <c r="Q210" i="16"/>
  <c r="P210" i="16"/>
  <c r="Q209" i="16"/>
  <c r="P209" i="16"/>
  <c r="Q208" i="16"/>
  <c r="P208" i="16"/>
  <c r="Q207" i="16"/>
  <c r="P207" i="16"/>
  <c r="C207" i="16"/>
  <c r="Q206" i="16"/>
  <c r="P206" i="16"/>
  <c r="Q205" i="16"/>
  <c r="P205" i="16"/>
  <c r="Q204" i="16"/>
  <c r="P204" i="16"/>
  <c r="Q203" i="16"/>
  <c r="P203" i="16"/>
  <c r="Q202" i="16"/>
  <c r="P202" i="16"/>
  <c r="P201" i="16"/>
  <c r="P200" i="16"/>
  <c r="P199" i="16"/>
  <c r="P198" i="16"/>
  <c r="P197" i="16"/>
  <c r="P196" i="16"/>
  <c r="P195" i="16"/>
  <c r="C195" i="16"/>
  <c r="P194" i="16"/>
  <c r="P193" i="16"/>
  <c r="P192" i="16"/>
  <c r="P191" i="16"/>
  <c r="P190" i="16"/>
  <c r="P189" i="16"/>
  <c r="P188" i="16"/>
  <c r="P187" i="16"/>
  <c r="P186" i="16"/>
  <c r="P185" i="16"/>
  <c r="P184" i="16"/>
  <c r="P183" i="16"/>
  <c r="C183" i="16"/>
  <c r="P182" i="16"/>
  <c r="P181" i="16"/>
  <c r="P180" i="16"/>
  <c r="P179" i="16"/>
  <c r="P178" i="16"/>
  <c r="P177" i="16"/>
  <c r="P176" i="16"/>
  <c r="P175" i="16"/>
  <c r="P174" i="16"/>
  <c r="P173" i="16"/>
  <c r="P172" i="16"/>
  <c r="P171" i="16"/>
  <c r="C171" i="16"/>
  <c r="P170" i="16"/>
  <c r="P169" i="16"/>
  <c r="P168" i="16"/>
  <c r="P167" i="16"/>
  <c r="P166" i="16"/>
  <c r="P165" i="16"/>
  <c r="P164" i="16"/>
  <c r="P163" i="16"/>
  <c r="P162" i="16"/>
  <c r="P161" i="16"/>
  <c r="P160" i="16"/>
  <c r="P159" i="16"/>
  <c r="C159" i="16"/>
  <c r="P158" i="16"/>
  <c r="P157" i="16"/>
  <c r="P156" i="16"/>
  <c r="P155" i="16"/>
  <c r="P154" i="16"/>
  <c r="P153" i="16"/>
  <c r="P152" i="16"/>
  <c r="P151" i="16"/>
  <c r="P150" i="16"/>
  <c r="P149" i="16"/>
  <c r="P148" i="16"/>
  <c r="P147" i="16"/>
  <c r="C147" i="16"/>
  <c r="P146" i="16"/>
  <c r="P145" i="16"/>
  <c r="P144" i="16"/>
  <c r="P143" i="16"/>
  <c r="P142" i="16"/>
  <c r="P141" i="16"/>
  <c r="P140" i="16"/>
  <c r="P139" i="16"/>
  <c r="P138" i="16"/>
  <c r="P137" i="16"/>
  <c r="P136" i="16"/>
  <c r="P135" i="16"/>
  <c r="P134" i="16"/>
  <c r="C134" i="16"/>
  <c r="P133" i="16"/>
  <c r="P132" i="16"/>
  <c r="P131" i="16"/>
  <c r="P130" i="16"/>
  <c r="P129" i="16"/>
  <c r="P128" i="16"/>
  <c r="P127" i="16"/>
  <c r="P126" i="16"/>
  <c r="P125" i="16"/>
  <c r="P124" i="16"/>
  <c r="P123" i="16"/>
  <c r="C123" i="16"/>
  <c r="P122" i="16"/>
  <c r="P121" i="16"/>
  <c r="P120" i="16"/>
  <c r="P119" i="16"/>
  <c r="P118" i="16"/>
  <c r="P117" i="16"/>
  <c r="P116" i="16"/>
  <c r="P115" i="16"/>
  <c r="P114" i="16"/>
  <c r="P113" i="16"/>
  <c r="P112" i="16"/>
  <c r="P111" i="16"/>
  <c r="C111" i="16"/>
  <c r="P110" i="16"/>
  <c r="P109" i="16"/>
  <c r="P108" i="16"/>
  <c r="P107" i="16"/>
  <c r="P106" i="16"/>
  <c r="P105" i="16"/>
  <c r="P104" i="16"/>
  <c r="P103" i="16"/>
  <c r="P102" i="16"/>
  <c r="P101" i="16"/>
  <c r="P100" i="16"/>
  <c r="P99" i="16"/>
  <c r="C99" i="16"/>
  <c r="P98" i="16"/>
  <c r="P97" i="16"/>
  <c r="P96" i="16"/>
  <c r="P95" i="16"/>
  <c r="P94" i="16"/>
  <c r="P93" i="16"/>
  <c r="P92" i="16"/>
  <c r="P91" i="16"/>
  <c r="P90" i="16"/>
  <c r="P89" i="16"/>
  <c r="P88" i="16"/>
  <c r="P87" i="16"/>
  <c r="C87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C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C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C51" i="16"/>
  <c r="P50" i="16"/>
  <c r="P49" i="16"/>
  <c r="P48" i="16"/>
  <c r="P47" i="16"/>
  <c r="P46" i="16"/>
  <c r="P45" i="16"/>
  <c r="C45" i="16"/>
  <c r="P44" i="16"/>
  <c r="C44" i="16"/>
  <c r="P43" i="16"/>
  <c r="C43" i="16"/>
  <c r="P42" i="16"/>
  <c r="C42" i="16"/>
  <c r="P41" i="16"/>
  <c r="C41" i="16"/>
  <c r="P40" i="16"/>
  <c r="C40" i="16"/>
  <c r="P39" i="16"/>
  <c r="C39" i="16"/>
  <c r="P38" i="16"/>
  <c r="C38" i="16"/>
  <c r="P37" i="16"/>
  <c r="C37" i="16"/>
  <c r="P36" i="16"/>
  <c r="C36" i="16"/>
  <c r="P35" i="16"/>
  <c r="C35" i="16"/>
  <c r="P34" i="16"/>
  <c r="C34" i="16"/>
  <c r="P33" i="16"/>
  <c r="C33" i="16"/>
  <c r="P32" i="16"/>
  <c r="C32" i="16"/>
  <c r="P31" i="16"/>
  <c r="C31" i="16"/>
  <c r="P30" i="16"/>
  <c r="C30" i="16"/>
  <c r="P29" i="16"/>
  <c r="C29" i="16"/>
  <c r="P28" i="16"/>
  <c r="C28" i="16"/>
  <c r="P27" i="16"/>
  <c r="C27" i="16"/>
  <c r="P26" i="16"/>
  <c r="C26" i="16"/>
  <c r="P25" i="16"/>
  <c r="C25" i="16"/>
  <c r="P24" i="16"/>
  <c r="C24" i="16"/>
  <c r="P23" i="16"/>
  <c r="C23" i="16"/>
  <c r="P22" i="16"/>
  <c r="C22" i="16"/>
  <c r="P21" i="16"/>
  <c r="C21" i="16"/>
  <c r="P20" i="16"/>
  <c r="C20" i="16"/>
  <c r="P19" i="16"/>
  <c r="C19" i="16"/>
  <c r="P18" i="16"/>
  <c r="C18" i="16"/>
  <c r="P17" i="16"/>
  <c r="C17" i="16"/>
  <c r="P16" i="16"/>
  <c r="C16" i="16"/>
  <c r="P15" i="16"/>
  <c r="C15" i="16"/>
  <c r="P14" i="16"/>
  <c r="C14" i="16"/>
  <c r="P13" i="16"/>
  <c r="P12" i="16"/>
  <c r="P11" i="16"/>
  <c r="P10" i="16"/>
  <c r="U7" i="18"/>
  <c r="U23" i="18" s="1"/>
  <c r="J7" i="18" l="1"/>
  <c r="J23" i="18" s="1"/>
  <c r="I7" i="18"/>
  <c r="I23" i="18" s="1"/>
  <c r="N4" i="18" l="1"/>
  <c r="N20" i="18" s="1"/>
  <c r="R4" i="18"/>
  <c r="R20" i="18" s="1"/>
  <c r="U4" i="18"/>
  <c r="U20" i="18" s="1"/>
  <c r="M4" i="18"/>
  <c r="M20" i="18" s="1"/>
  <c r="Q4" i="18"/>
  <c r="Q20" i="18" s="1"/>
  <c r="V4" i="18"/>
  <c r="V20" i="18" s="1"/>
  <c r="P4" i="18"/>
  <c r="P20" i="18" s="1"/>
  <c r="T4" i="18"/>
  <c r="T20" i="18" s="1"/>
  <c r="O4" i="18"/>
  <c r="O20" i="18" s="1"/>
  <c r="S4" i="18"/>
  <c r="S20" i="18" s="1"/>
  <c r="H4" i="18" l="1"/>
  <c r="H20" i="18" s="1"/>
  <c r="E4" i="18"/>
  <c r="E20" i="18" s="1"/>
  <c r="F4" i="18"/>
  <c r="F20" i="18" s="1"/>
  <c r="I4" i="18"/>
  <c r="I20" i="18" s="1"/>
  <c r="K4" i="18"/>
  <c r="K20" i="18" s="1"/>
  <c r="D4" i="18"/>
  <c r="D20" i="18" s="1"/>
  <c r="G4" i="18"/>
  <c r="G20" i="18" s="1"/>
  <c r="J4" i="18"/>
  <c r="J20" i="18" s="1"/>
  <c r="L4" i="18"/>
  <c r="L20" i="18" s="1"/>
  <c r="G225" i="16" l="1"/>
  <c r="F225" i="16"/>
  <c r="F224" i="16"/>
  <c r="G223" i="16"/>
  <c r="F223" i="16"/>
  <c r="D223" i="16"/>
  <c r="F222" i="16"/>
  <c r="G221" i="16"/>
  <c r="F221" i="16"/>
  <c r="G220" i="16"/>
  <c r="F220" i="16"/>
  <c r="G219" i="16"/>
  <c r="F219" i="16"/>
  <c r="D219" i="16"/>
  <c r="F218" i="16"/>
  <c r="G217" i="16"/>
  <c r="F217" i="16"/>
  <c r="G216" i="16"/>
  <c r="F216" i="16"/>
  <c r="G215" i="16"/>
  <c r="F215" i="16"/>
  <c r="D215" i="16"/>
  <c r="F214" i="16"/>
  <c r="G213" i="16"/>
  <c r="F213" i="16"/>
  <c r="G212" i="16"/>
  <c r="F212" i="16"/>
  <c r="G211" i="16"/>
  <c r="F211" i="16"/>
  <c r="D211" i="16"/>
  <c r="F210" i="16"/>
  <c r="G209" i="16"/>
  <c r="F209" i="16"/>
  <c r="G208" i="16"/>
  <c r="F208" i="16"/>
  <c r="G207" i="16"/>
  <c r="F207" i="16"/>
  <c r="F206" i="16"/>
  <c r="G205" i="16"/>
  <c r="F205" i="16"/>
  <c r="G204" i="16"/>
  <c r="F204" i="16"/>
  <c r="D204" i="16"/>
  <c r="G203" i="16"/>
  <c r="F203" i="16"/>
  <c r="G202" i="16"/>
  <c r="F202" i="16"/>
  <c r="D202" i="16"/>
  <c r="G201" i="16"/>
  <c r="G200" i="16"/>
  <c r="Q199" i="16"/>
  <c r="G198" i="16"/>
  <c r="G197" i="16"/>
  <c r="Q196" i="16"/>
  <c r="D196" i="16"/>
  <c r="Q195" i="16"/>
  <c r="G194" i="16"/>
  <c r="G193" i="16"/>
  <c r="Q192" i="16"/>
  <c r="D192" i="16"/>
  <c r="Q191" i="16"/>
  <c r="D191" i="16"/>
  <c r="Q190" i="16"/>
  <c r="G190" i="16"/>
  <c r="D190" i="16"/>
  <c r="G189" i="16"/>
  <c r="G188" i="16"/>
  <c r="Q187" i="16"/>
  <c r="G186" i="16"/>
  <c r="G185" i="16"/>
  <c r="G184" i="16"/>
  <c r="G183" i="16"/>
  <c r="D183" i="16"/>
  <c r="G182" i="16"/>
  <c r="F182" i="16"/>
  <c r="G180" i="16"/>
  <c r="Q179" i="16"/>
  <c r="G179" i="16"/>
  <c r="Q178" i="16"/>
  <c r="D178" i="16"/>
  <c r="Q176" i="16"/>
  <c r="D176" i="16"/>
  <c r="Q174" i="16"/>
  <c r="D174" i="16"/>
  <c r="Q173" i="16"/>
  <c r="Q172" i="16"/>
  <c r="D172" i="16"/>
  <c r="Q171" i="16"/>
  <c r="Q170" i="16"/>
  <c r="D170" i="16"/>
  <c r="Q168" i="16"/>
  <c r="D168" i="16"/>
  <c r="G167" i="16"/>
  <c r="Q166" i="16"/>
  <c r="D166" i="16"/>
  <c r="Q164" i="16"/>
  <c r="D164" i="16"/>
  <c r="Q162" i="16"/>
  <c r="D162" i="16"/>
  <c r="D161" i="16"/>
  <c r="Q160" i="16"/>
  <c r="D160" i="16"/>
  <c r="Q159" i="16"/>
  <c r="D159" i="16"/>
  <c r="Q158" i="16"/>
  <c r="D158" i="16"/>
  <c r="Q157" i="16"/>
  <c r="D157" i="16"/>
  <c r="Q156" i="16"/>
  <c r="D156" i="16"/>
  <c r="Q155" i="16"/>
  <c r="D155" i="16"/>
  <c r="Q154" i="16"/>
  <c r="D154" i="16"/>
  <c r="Q153" i="16"/>
  <c r="D153" i="16"/>
  <c r="Q152" i="16"/>
  <c r="D152" i="16"/>
  <c r="Q151" i="16"/>
  <c r="D151" i="16"/>
  <c r="Q150" i="16"/>
  <c r="D150" i="16"/>
  <c r="Q149" i="16"/>
  <c r="D149" i="16"/>
  <c r="Q148" i="16"/>
  <c r="D148" i="16"/>
  <c r="Q147" i="16"/>
  <c r="D147" i="16"/>
  <c r="Q146" i="16"/>
  <c r="D146" i="16"/>
  <c r="Q145" i="16"/>
  <c r="D145" i="16"/>
  <c r="Q143" i="16"/>
  <c r="D143" i="16"/>
  <c r="Q142" i="16"/>
  <c r="D142" i="16"/>
  <c r="Q141" i="16"/>
  <c r="D141" i="16"/>
  <c r="Q139" i="16"/>
  <c r="D139" i="16"/>
  <c r="Q138" i="16"/>
  <c r="D138" i="16"/>
  <c r="Q137" i="16"/>
  <c r="D137" i="16"/>
  <c r="G129" i="16"/>
  <c r="Q128" i="16"/>
  <c r="Q127" i="16"/>
  <c r="D127" i="16"/>
  <c r="Q125" i="16"/>
  <c r="D125" i="16"/>
  <c r="Q123" i="16"/>
  <c r="D123" i="16"/>
  <c r="Q121" i="16"/>
  <c r="D121" i="16"/>
  <c r="Q119" i="16"/>
  <c r="D119" i="16"/>
  <c r="Q117" i="16"/>
  <c r="D117" i="16"/>
  <c r="Q115" i="16"/>
  <c r="D115" i="16"/>
  <c r="D114" i="16"/>
  <c r="Q113" i="16"/>
  <c r="D113" i="16"/>
  <c r="Q111" i="16"/>
  <c r="D111" i="16"/>
  <c r="Q110" i="16"/>
  <c r="D110" i="16"/>
  <c r="Q109" i="16"/>
  <c r="D109" i="16"/>
  <c r="Q108" i="16"/>
  <c r="D108" i="16"/>
  <c r="Q107" i="16"/>
  <c r="D107" i="16"/>
  <c r="Q106" i="16"/>
  <c r="D106" i="16"/>
  <c r="Q105" i="16"/>
  <c r="D105" i="16"/>
  <c r="Q104" i="16"/>
  <c r="D104" i="16"/>
  <c r="Q103" i="16"/>
  <c r="D103" i="16"/>
  <c r="Q102" i="16"/>
  <c r="D102" i="16"/>
  <c r="Q101" i="16"/>
  <c r="D101" i="16"/>
  <c r="Q100" i="16"/>
  <c r="D100" i="16"/>
  <c r="Q99" i="16"/>
  <c r="D99" i="16"/>
  <c r="Q98" i="16"/>
  <c r="D98" i="16"/>
  <c r="Q97" i="16"/>
  <c r="D97" i="16"/>
  <c r="Q96" i="16"/>
  <c r="D96" i="16"/>
  <c r="Q95" i="16"/>
  <c r="D95" i="16"/>
  <c r="Q94" i="16"/>
  <c r="D94" i="16"/>
  <c r="Q93" i="16"/>
  <c r="D93" i="16"/>
  <c r="Q92" i="16"/>
  <c r="D92" i="16"/>
  <c r="Q91" i="16"/>
  <c r="D91" i="16"/>
  <c r="Q90" i="16"/>
  <c r="D90" i="16"/>
  <c r="Q88" i="16"/>
  <c r="D88" i="16"/>
  <c r="Q86" i="16"/>
  <c r="D86" i="16"/>
  <c r="Q84" i="16"/>
  <c r="D84" i="16"/>
  <c r="Q82" i="16"/>
  <c r="D82" i="16"/>
  <c r="Q80" i="16"/>
  <c r="D80" i="16"/>
  <c r="Q78" i="16"/>
  <c r="D78" i="16"/>
  <c r="Q76" i="16"/>
  <c r="D76" i="16"/>
  <c r="Q74" i="16"/>
  <c r="D74" i="16"/>
  <c r="Q72" i="16"/>
  <c r="D72" i="16"/>
  <c r="Q70" i="16"/>
  <c r="D70" i="16"/>
  <c r="G69" i="16"/>
  <c r="Q68" i="16"/>
  <c r="D68" i="16"/>
  <c r="Q66" i="16"/>
  <c r="D66" i="16"/>
  <c r="Q64" i="16"/>
  <c r="D64" i="16"/>
  <c r="Q62" i="16"/>
  <c r="D62" i="16"/>
  <c r="Q61" i="16"/>
  <c r="Q60" i="16"/>
  <c r="Q59" i="16"/>
  <c r="Q58" i="16"/>
  <c r="Q57" i="16"/>
  <c r="G56" i="16"/>
  <c r="G53" i="16"/>
  <c r="G49" i="16"/>
  <c r="G47" i="16"/>
  <c r="G45" i="16"/>
  <c r="G43" i="16"/>
  <c r="G41" i="16"/>
  <c r="G39" i="16"/>
  <c r="G37" i="16"/>
  <c r="G35" i="16"/>
  <c r="G33" i="16"/>
  <c r="G31" i="16"/>
  <c r="G29" i="16"/>
  <c r="G27" i="16"/>
  <c r="G25" i="16"/>
  <c r="G23" i="16"/>
  <c r="G21" i="16"/>
  <c r="G17" i="16"/>
  <c r="G15" i="16"/>
  <c r="G13" i="16"/>
  <c r="Q12" i="16"/>
  <c r="D12" i="16"/>
  <c r="Q89" i="16" l="1"/>
  <c r="D89" i="16"/>
  <c r="G51" i="16"/>
  <c r="D65" i="16"/>
  <c r="D69" i="16"/>
  <c r="D73" i="16"/>
  <c r="D77" i="16"/>
  <c r="D81" i="16"/>
  <c r="D85" i="16"/>
  <c r="G19" i="16"/>
  <c r="Q56" i="16"/>
  <c r="Q63" i="16"/>
  <c r="Q67" i="16"/>
  <c r="Q71" i="16"/>
  <c r="Q75" i="16"/>
  <c r="Q79" i="16"/>
  <c r="Q83" i="16"/>
  <c r="Q87" i="16"/>
  <c r="D63" i="16"/>
  <c r="D67" i="16"/>
  <c r="D71" i="16"/>
  <c r="D75" i="16"/>
  <c r="D79" i="16"/>
  <c r="D83" i="16"/>
  <c r="D87" i="16"/>
  <c r="Q65" i="16"/>
  <c r="Q69" i="16"/>
  <c r="Q73" i="16"/>
  <c r="Q77" i="16"/>
  <c r="Q81" i="16"/>
  <c r="Q85" i="16"/>
  <c r="G11" i="16"/>
  <c r="C12" i="16"/>
  <c r="F18" i="16"/>
  <c r="D20" i="16"/>
  <c r="F26" i="16"/>
  <c r="Q28" i="16"/>
  <c r="F39" i="16"/>
  <c r="D10" i="16"/>
  <c r="D11" i="16"/>
  <c r="Q11" i="16"/>
  <c r="F12" i="16"/>
  <c r="D16" i="16"/>
  <c r="Q16" i="16"/>
  <c r="F19" i="16"/>
  <c r="Q19" i="16"/>
  <c r="G20" i="16"/>
  <c r="D21" i="16"/>
  <c r="F27" i="16"/>
  <c r="Q27" i="16"/>
  <c r="G28" i="16"/>
  <c r="D29" i="16"/>
  <c r="F30" i="16"/>
  <c r="D32" i="16"/>
  <c r="Q32" i="16"/>
  <c r="F35" i="16"/>
  <c r="Q35" i="16"/>
  <c r="G36" i="16"/>
  <c r="F38" i="16"/>
  <c r="Q40" i="16"/>
  <c r="F43" i="16"/>
  <c r="Q43" i="16"/>
  <c r="G44" i="16"/>
  <c r="F46" i="16"/>
  <c r="Q48" i="16"/>
  <c r="F51" i="16"/>
  <c r="Q51" i="16"/>
  <c r="G52" i="16"/>
  <c r="F54" i="16"/>
  <c r="Q55" i="16"/>
  <c r="G57" i="16"/>
  <c r="F58" i="16"/>
  <c r="F59" i="16"/>
  <c r="F60" i="16"/>
  <c r="F61" i="16"/>
  <c r="F62" i="16"/>
  <c r="G63" i="16"/>
  <c r="F66" i="16"/>
  <c r="G67" i="16"/>
  <c r="F70" i="16"/>
  <c r="G71" i="16"/>
  <c r="F74" i="16"/>
  <c r="G75" i="16"/>
  <c r="F78" i="16"/>
  <c r="G79" i="16"/>
  <c r="F82" i="16"/>
  <c r="G83" i="16"/>
  <c r="F86" i="16"/>
  <c r="G87" i="16"/>
  <c r="F90" i="16"/>
  <c r="G91" i="16"/>
  <c r="G95" i="16"/>
  <c r="G99" i="16"/>
  <c r="G103" i="16"/>
  <c r="G107" i="16"/>
  <c r="G111" i="16"/>
  <c r="D112" i="16"/>
  <c r="G113" i="16"/>
  <c r="Q114" i="16"/>
  <c r="Q116" i="16"/>
  <c r="Q118" i="16"/>
  <c r="Q120" i="16"/>
  <c r="Q122" i="16"/>
  <c r="Q124" i="16"/>
  <c r="Q126" i="16"/>
  <c r="D129" i="16"/>
  <c r="D131" i="16"/>
  <c r="D133" i="16"/>
  <c r="D135" i="16"/>
  <c r="G10" i="16"/>
  <c r="F15" i="16"/>
  <c r="G16" i="16"/>
  <c r="F23" i="16"/>
  <c r="D25" i="16"/>
  <c r="Q31" i="16"/>
  <c r="Q39" i="16"/>
  <c r="Q10" i="16"/>
  <c r="D13" i="16"/>
  <c r="F14" i="16"/>
  <c r="F22" i="16"/>
  <c r="D24" i="16"/>
  <c r="Q24" i="16"/>
  <c r="F10" i="16"/>
  <c r="F11" i="16"/>
  <c r="G12" i="16"/>
  <c r="F13" i="16"/>
  <c r="Q13" i="16"/>
  <c r="G14" i="16"/>
  <c r="D15" i="16"/>
  <c r="F16" i="16"/>
  <c r="D18" i="16"/>
  <c r="Q18" i="16"/>
  <c r="F21" i="16"/>
  <c r="Q21" i="16"/>
  <c r="G22" i="16"/>
  <c r="D23" i="16"/>
  <c r="F24" i="16"/>
  <c r="D26" i="16"/>
  <c r="Q26" i="16"/>
  <c r="F29" i="16"/>
  <c r="Q29" i="16"/>
  <c r="G30" i="16"/>
  <c r="D31" i="16"/>
  <c r="F32" i="16"/>
  <c r="Q34" i="16"/>
  <c r="F37" i="16"/>
  <c r="Q37" i="16"/>
  <c r="G38" i="16"/>
  <c r="F40" i="16"/>
  <c r="Q42" i="16"/>
  <c r="F45" i="16"/>
  <c r="Q45" i="16"/>
  <c r="G46" i="16"/>
  <c r="F48" i="16"/>
  <c r="Q50" i="16"/>
  <c r="F53" i="16"/>
  <c r="Q53" i="16"/>
  <c r="G54" i="16"/>
  <c r="F55" i="16"/>
  <c r="G58" i="16"/>
  <c r="G59" i="16"/>
  <c r="G60" i="16"/>
  <c r="G61" i="16"/>
  <c r="G62" i="16"/>
  <c r="F65" i="16"/>
  <c r="G66" i="16"/>
  <c r="F69" i="16"/>
  <c r="G70" i="16"/>
  <c r="F73" i="16"/>
  <c r="G74" i="16"/>
  <c r="F77" i="16"/>
  <c r="G78" i="16"/>
  <c r="F81" i="16"/>
  <c r="G82" i="16"/>
  <c r="F85" i="16"/>
  <c r="G86" i="16"/>
  <c r="F89" i="16"/>
  <c r="G90" i="16"/>
  <c r="F93" i="16"/>
  <c r="G94" i="16"/>
  <c r="G98" i="16"/>
  <c r="G102" i="16"/>
  <c r="G106" i="16"/>
  <c r="G110" i="16"/>
  <c r="G115" i="16"/>
  <c r="D116" i="16"/>
  <c r="G117" i="16"/>
  <c r="D118" i="16"/>
  <c r="G119" i="16"/>
  <c r="D120" i="16"/>
  <c r="G121" i="16"/>
  <c r="D122" i="16"/>
  <c r="G123" i="16"/>
  <c r="D124" i="16"/>
  <c r="G125" i="16"/>
  <c r="D126" i="16"/>
  <c r="G127" i="16"/>
  <c r="Q130" i="16"/>
  <c r="Q132" i="16"/>
  <c r="Q134" i="16"/>
  <c r="Q136" i="16"/>
  <c r="Q140" i="16"/>
  <c r="Q144" i="16"/>
  <c r="Q20" i="16"/>
  <c r="Q23" i="16"/>
  <c r="D28" i="16"/>
  <c r="F31" i="16"/>
  <c r="G32" i="16"/>
  <c r="D33" i="16"/>
  <c r="F34" i="16"/>
  <c r="G40" i="16"/>
  <c r="F47" i="16"/>
  <c r="Q47" i="16"/>
  <c r="G48" i="16"/>
  <c r="F50" i="16"/>
  <c r="Q52" i="16"/>
  <c r="Q54" i="16"/>
  <c r="G55" i="16"/>
  <c r="F64" i="16"/>
  <c r="G65" i="16"/>
  <c r="F68" i="16"/>
  <c r="F72" i="16"/>
  <c r="G73" i="16"/>
  <c r="F76" i="16"/>
  <c r="G77" i="16"/>
  <c r="F80" i="16"/>
  <c r="G81" i="16"/>
  <c r="F84" i="16"/>
  <c r="G85" i="16"/>
  <c r="F88" i="16"/>
  <c r="G89" i="16"/>
  <c r="F92" i="16"/>
  <c r="G93" i="16"/>
  <c r="G97" i="16"/>
  <c r="G101" i="16"/>
  <c r="G105" i="16"/>
  <c r="G109" i="16"/>
  <c r="G112" i="16"/>
  <c r="D130" i="16"/>
  <c r="D132" i="16"/>
  <c r="D134" i="16"/>
  <c r="D136" i="16"/>
  <c r="G139" i="16"/>
  <c r="D140" i="16"/>
  <c r="G143" i="16"/>
  <c r="D144" i="16"/>
  <c r="Q15" i="16"/>
  <c r="D17" i="16"/>
  <c r="G24" i="16"/>
  <c r="Q36" i="16"/>
  <c r="F42" i="16"/>
  <c r="Q44" i="16"/>
  <c r="C10" i="16"/>
  <c r="C11" i="16"/>
  <c r="C13" i="16"/>
  <c r="D14" i="16"/>
  <c r="Q14" i="16"/>
  <c r="F17" i="16"/>
  <c r="Q17" i="16"/>
  <c r="G18" i="16"/>
  <c r="D19" i="16"/>
  <c r="F20" i="16"/>
  <c r="D22" i="16"/>
  <c r="Q22" i="16"/>
  <c r="F25" i="16"/>
  <c r="Q25" i="16"/>
  <c r="G26" i="16"/>
  <c r="D27" i="16"/>
  <c r="F28" i="16"/>
  <c r="D30" i="16"/>
  <c r="Q30" i="16"/>
  <c r="F33" i="16"/>
  <c r="Q33" i="16"/>
  <c r="G34" i="16"/>
  <c r="F36" i="16"/>
  <c r="Q38" i="16"/>
  <c r="F41" i="16"/>
  <c r="Q41" i="16"/>
  <c r="G42" i="16"/>
  <c r="F44" i="16"/>
  <c r="Q46" i="16"/>
  <c r="F49" i="16"/>
  <c r="Q49" i="16"/>
  <c r="G50" i="16"/>
  <c r="F52" i="16"/>
  <c r="F56" i="16"/>
  <c r="F57" i="16"/>
  <c r="F63" i="16"/>
  <c r="G64" i="16"/>
  <c r="F67" i="16"/>
  <c r="G68" i="16"/>
  <c r="F71" i="16"/>
  <c r="G72" i="16"/>
  <c r="F75" i="16"/>
  <c r="G76" i="16"/>
  <c r="F79" i="16"/>
  <c r="G80" i="16"/>
  <c r="F83" i="16"/>
  <c r="G84" i="16"/>
  <c r="F87" i="16"/>
  <c r="G88" i="16"/>
  <c r="F91" i="16"/>
  <c r="G92" i="16"/>
  <c r="G96" i="16"/>
  <c r="G100" i="16"/>
  <c r="G104" i="16"/>
  <c r="G108" i="16"/>
  <c r="Q112" i="16"/>
  <c r="Q129" i="16"/>
  <c r="Q131" i="16"/>
  <c r="Q133" i="16"/>
  <c r="Q135" i="16"/>
  <c r="F142" i="16"/>
  <c r="G116" i="16"/>
  <c r="G120" i="16"/>
  <c r="G124" i="16"/>
  <c r="G128" i="16"/>
  <c r="G130" i="16"/>
  <c r="G131" i="16"/>
  <c r="G132" i="16"/>
  <c r="G133" i="16"/>
  <c r="G134" i="16"/>
  <c r="G135" i="16"/>
  <c r="G136" i="16"/>
  <c r="G140" i="16"/>
  <c r="F143" i="16"/>
  <c r="G144" i="16"/>
  <c r="F148" i="16"/>
  <c r="G149" i="16"/>
  <c r="F152" i="16"/>
  <c r="G153" i="16"/>
  <c r="F156" i="16"/>
  <c r="G157" i="16"/>
  <c r="F160" i="16"/>
  <c r="G161" i="16"/>
  <c r="G163" i="16"/>
  <c r="G165" i="16"/>
  <c r="F167" i="16"/>
  <c r="F169" i="16"/>
  <c r="G170" i="16"/>
  <c r="D171" i="16"/>
  <c r="F172" i="16"/>
  <c r="G175" i="16"/>
  <c r="F177" i="16"/>
  <c r="G178" i="16"/>
  <c r="D179" i="16"/>
  <c r="F181" i="16"/>
  <c r="F184" i="16"/>
  <c r="F186" i="16"/>
  <c r="D187" i="16"/>
  <c r="F188" i="16"/>
  <c r="D189" i="16"/>
  <c r="Q189" i="16"/>
  <c r="F190" i="16"/>
  <c r="G191" i="16"/>
  <c r="G192" i="16"/>
  <c r="F194" i="16"/>
  <c r="D195" i="16"/>
  <c r="F197" i="16"/>
  <c r="Q198" i="16"/>
  <c r="G199" i="16"/>
  <c r="Q200" i="16"/>
  <c r="D206" i="16"/>
  <c r="D209" i="16"/>
  <c r="G210" i="16"/>
  <c r="D218" i="16"/>
  <c r="D220" i="16"/>
  <c r="D225" i="16"/>
  <c r="F146" i="16"/>
  <c r="F147" i="16"/>
  <c r="G148" i="16"/>
  <c r="F151" i="16"/>
  <c r="G152" i="16"/>
  <c r="F155" i="16"/>
  <c r="G156" i="16"/>
  <c r="F159" i="16"/>
  <c r="G160" i="16"/>
  <c r="Q161" i="16"/>
  <c r="F162" i="16"/>
  <c r="Q163" i="16"/>
  <c r="F164" i="16"/>
  <c r="Q165" i="16"/>
  <c r="G169" i="16"/>
  <c r="F171" i="16"/>
  <c r="G172" i="16"/>
  <c r="D173" i="16"/>
  <c r="F174" i="16"/>
  <c r="Q175" i="16"/>
  <c r="G177" i="16"/>
  <c r="F179" i="16"/>
  <c r="Q180" i="16"/>
  <c r="G181" i="16"/>
  <c r="Q182" i="16"/>
  <c r="Q183" i="16"/>
  <c r="D185" i="16"/>
  <c r="Q185" i="16"/>
  <c r="F187" i="16"/>
  <c r="F189" i="16"/>
  <c r="D193" i="16"/>
  <c r="Q193" i="16"/>
  <c r="F195" i="16"/>
  <c r="F196" i="16"/>
  <c r="D198" i="16"/>
  <c r="D200" i="16"/>
  <c r="D207" i="16"/>
  <c r="D214" i="16"/>
  <c r="D216" i="16"/>
  <c r="D221" i="16"/>
  <c r="G222" i="16"/>
  <c r="G224" i="16"/>
  <c r="G114" i="16"/>
  <c r="G118" i="16"/>
  <c r="G122" i="16"/>
  <c r="G126" i="16"/>
  <c r="D128" i="16"/>
  <c r="G138" i="16"/>
  <c r="G142" i="16"/>
  <c r="F145" i="16"/>
  <c r="G146" i="16"/>
  <c r="G147" i="16"/>
  <c r="F150" i="16"/>
  <c r="G151" i="16"/>
  <c r="F154" i="16"/>
  <c r="G155" i="16"/>
  <c r="F158" i="16"/>
  <c r="G159" i="16"/>
  <c r="G162" i="16"/>
  <c r="D163" i="16"/>
  <c r="G164" i="16"/>
  <c r="D165" i="16"/>
  <c r="F166" i="16"/>
  <c r="Q167" i="16"/>
  <c r="F168" i="16"/>
  <c r="Q169" i="16"/>
  <c r="G171" i="16"/>
  <c r="F173" i="16"/>
  <c r="G174" i="16"/>
  <c r="D175" i="16"/>
  <c r="F176" i="16"/>
  <c r="Q177" i="16"/>
  <c r="D180" i="16"/>
  <c r="D182" i="16"/>
  <c r="F183" i="16"/>
  <c r="Q184" i="16"/>
  <c r="F185" i="16"/>
  <c r="Q186" i="16"/>
  <c r="G187" i="16"/>
  <c r="Q188" i="16"/>
  <c r="F193" i="16"/>
  <c r="Q194" i="16"/>
  <c r="G195" i="16"/>
  <c r="G196" i="16"/>
  <c r="F198" i="16"/>
  <c r="D199" i="16"/>
  <c r="F200" i="16"/>
  <c r="D201" i="16"/>
  <c r="Q201" i="16"/>
  <c r="D203" i="16"/>
  <c r="D205" i="16"/>
  <c r="G206" i="16"/>
  <c r="D210" i="16"/>
  <c r="D212" i="16"/>
  <c r="D217" i="16"/>
  <c r="G218" i="16"/>
  <c r="G137" i="16"/>
  <c r="G141" i="16"/>
  <c r="F144" i="16"/>
  <c r="G145" i="16"/>
  <c r="F149" i="16"/>
  <c r="G150" i="16"/>
  <c r="F153" i="16"/>
  <c r="G154" i="16"/>
  <c r="F157" i="16"/>
  <c r="G158" i="16"/>
  <c r="F161" i="16"/>
  <c r="F163" i="16"/>
  <c r="F165" i="16"/>
  <c r="G166" i="16"/>
  <c r="D167" i="16"/>
  <c r="G168" i="16"/>
  <c r="D169" i="16"/>
  <c r="F170" i="16"/>
  <c r="G173" i="16"/>
  <c r="F175" i="16"/>
  <c r="G176" i="16"/>
  <c r="D177" i="16"/>
  <c r="F178" i="16"/>
  <c r="F180" i="16"/>
  <c r="D181" i="16"/>
  <c r="Q181" i="16"/>
  <c r="D184" i="16"/>
  <c r="D186" i="16"/>
  <c r="D188" i="16"/>
  <c r="F191" i="16"/>
  <c r="F192" i="16"/>
  <c r="D194" i="16"/>
  <c r="D197" i="16"/>
  <c r="Q197" i="16"/>
  <c r="F199" i="16"/>
  <c r="F201" i="16"/>
  <c r="D208" i="16"/>
  <c r="D213" i="16"/>
  <c r="G214" i="16"/>
  <c r="D222" i="16"/>
  <c r="D224" i="16"/>
  <c r="V7" i="18"/>
  <c r="V23" i="18" s="1"/>
  <c r="T7" i="18"/>
  <c r="T23" i="18" s="1"/>
  <c r="S7" i="18"/>
  <c r="S23" i="18" s="1"/>
  <c r="R7" i="18"/>
  <c r="R23" i="18" s="1"/>
  <c r="Q7" i="18"/>
  <c r="Q23" i="18" s="1"/>
  <c r="P7" i="18"/>
  <c r="P23" i="18" s="1"/>
  <c r="O7" i="18"/>
  <c r="O23" i="18" s="1"/>
  <c r="N7" i="18"/>
  <c r="N23" i="18" s="1"/>
  <c r="M7" i="18"/>
  <c r="M23" i="18" s="1"/>
  <c r="L7" i="18"/>
  <c r="L23" i="18" s="1"/>
  <c r="K7" i="18"/>
  <c r="K23" i="18" s="1"/>
  <c r="C64" i="16" l="1"/>
  <c r="C48" i="16"/>
  <c r="C49" i="16"/>
  <c r="C50" i="16"/>
  <c r="C135" i="16"/>
  <c r="C146" i="16"/>
  <c r="D13" i="18"/>
  <c r="D29" i="18" s="1"/>
  <c r="E13" i="18"/>
  <c r="E29" i="18" s="1"/>
  <c r="C52" i="16"/>
  <c r="F13" i="18"/>
  <c r="F29" i="18" s="1"/>
  <c r="D9" i="18" l="1"/>
  <c r="D25" i="18" s="1"/>
  <c r="C158" i="16"/>
  <c r="C53" i="16"/>
  <c r="C76" i="16"/>
  <c r="C62" i="16"/>
  <c r="F9" i="18"/>
  <c r="F25" i="18" s="1"/>
  <c r="E9" i="18"/>
  <c r="E25" i="18" s="1"/>
  <c r="C47" i="16" l="1"/>
  <c r="C170" i="16"/>
  <c r="C65" i="16"/>
  <c r="C61" i="16"/>
  <c r="C88" i="16"/>
  <c r="C74" i="16"/>
  <c r="C77" i="16"/>
  <c r="C54" i="16"/>
  <c r="C46" i="16" l="1"/>
  <c r="C89" i="16"/>
  <c r="C100" i="16"/>
  <c r="C86" i="16"/>
  <c r="C73" i="16"/>
  <c r="C60" i="16"/>
  <c r="C78" i="16"/>
  <c r="C55" i="16"/>
  <c r="C66" i="16"/>
  <c r="C182" i="16"/>
  <c r="C112" i="16" l="1"/>
  <c r="C90" i="16"/>
  <c r="C101" i="16"/>
  <c r="C79" i="16"/>
  <c r="C67" i="16"/>
  <c r="C59" i="16"/>
  <c r="C85" i="16"/>
  <c r="C194" i="16"/>
  <c r="C56" i="16"/>
  <c r="C72" i="16"/>
  <c r="C98" i="16"/>
  <c r="G9" i="18"/>
  <c r="G25" i="18" s="1"/>
  <c r="C71" i="16" l="1"/>
  <c r="C68" i="16"/>
  <c r="C113" i="16"/>
  <c r="C110" i="16"/>
  <c r="C57" i="16"/>
  <c r="C91" i="16"/>
  <c r="C102" i="16"/>
  <c r="C206" i="16"/>
  <c r="C97" i="16"/>
  <c r="C84" i="16"/>
  <c r="C124" i="16"/>
  <c r="C58" i="16"/>
  <c r="C125" i="16" l="1"/>
  <c r="C92" i="16"/>
  <c r="C114" i="16"/>
  <c r="C81" i="16"/>
  <c r="C83" i="16"/>
  <c r="C80" i="16"/>
  <c r="G13" i="18"/>
  <c r="G29" i="18" s="1"/>
  <c r="C136" i="16"/>
  <c r="C109" i="16"/>
  <c r="I13" i="18"/>
  <c r="C70" i="16"/>
  <c r="C103" i="16"/>
  <c r="C96" i="16"/>
  <c r="C122" i="16"/>
  <c r="C218" i="16"/>
  <c r="H13" i="18"/>
  <c r="H29" i="18" s="1"/>
  <c r="C69" i="16"/>
  <c r="C126" i="16" l="1"/>
  <c r="C108" i="16"/>
  <c r="C121" i="16"/>
  <c r="C95" i="16"/>
  <c r="C137" i="16"/>
  <c r="C104" i="16"/>
  <c r="I29" i="18"/>
  <c r="C93" i="16"/>
  <c r="C148" i="16"/>
  <c r="C82" i="16"/>
  <c r="C115" i="16"/>
  <c r="C116" i="16" l="1"/>
  <c r="C127" i="16"/>
  <c r="C105" i="16"/>
  <c r="C160" i="16"/>
  <c r="C138" i="16"/>
  <c r="J13" i="18"/>
  <c r="J29" i="18" s="1"/>
  <c r="C94" i="16"/>
  <c r="C133" i="16"/>
  <c r="C149" i="16"/>
  <c r="C120" i="16"/>
  <c r="C107" i="16"/>
  <c r="C119" i="16" l="1"/>
  <c r="C132" i="16"/>
  <c r="C117" i="16"/>
  <c r="C161" i="16"/>
  <c r="C128" i="16"/>
  <c r="C150" i="16"/>
  <c r="K13" i="18"/>
  <c r="K29" i="18" s="1"/>
  <c r="C139" i="16"/>
  <c r="C172" i="16"/>
  <c r="C106" i="16"/>
  <c r="C145" i="16"/>
  <c r="C157" i="16" l="1"/>
  <c r="C151" i="16"/>
  <c r="C184" i="16"/>
  <c r="C129" i="16"/>
  <c r="C144" i="16"/>
  <c r="L13" i="18"/>
  <c r="L29" i="18" s="1"/>
  <c r="C131" i="16"/>
  <c r="C140" i="16"/>
  <c r="C118" i="16"/>
  <c r="C162" i="16"/>
  <c r="C173" i="16"/>
  <c r="C163" i="16" l="1"/>
  <c r="C141" i="16"/>
  <c r="C196" i="16"/>
  <c r="C174" i="16"/>
  <c r="C130" i="16"/>
  <c r="C156" i="16"/>
  <c r="M13" i="18"/>
  <c r="M29" i="18" s="1"/>
  <c r="C152" i="16"/>
  <c r="C185" i="16"/>
  <c r="C143" i="16"/>
  <c r="C169" i="16"/>
  <c r="C168" i="16" l="1"/>
  <c r="C142" i="16"/>
  <c r="C208" i="16"/>
  <c r="C175" i="16"/>
  <c r="N13" i="18"/>
  <c r="N29" i="18" s="1"/>
  <c r="C153" i="16"/>
  <c r="C164" i="16"/>
  <c r="C197" i="16"/>
  <c r="C186" i="16"/>
  <c r="C181" i="16"/>
  <c r="C155" i="16"/>
  <c r="C220" i="16" l="1"/>
  <c r="C193" i="16"/>
  <c r="C167" i="16"/>
  <c r="C176" i="16"/>
  <c r="C198" i="16"/>
  <c r="C209" i="16"/>
  <c r="C165" i="16"/>
  <c r="C154" i="16"/>
  <c r="C180" i="16"/>
  <c r="C187" i="16"/>
  <c r="O13" i="18"/>
  <c r="O29" i="18" s="1"/>
  <c r="C210" i="16" l="1"/>
  <c r="C199" i="16"/>
  <c r="C179" i="16"/>
  <c r="C177" i="16"/>
  <c r="C188" i="16"/>
  <c r="P13" i="18"/>
  <c r="P29" i="18" s="1"/>
  <c r="C205" i="16"/>
  <c r="C166" i="16"/>
  <c r="C221" i="16"/>
  <c r="C192" i="16"/>
  <c r="C211" i="16" l="1"/>
  <c r="C200" i="16"/>
  <c r="Q13" i="18"/>
  <c r="Q29" i="18" s="1"/>
  <c r="C204" i="16"/>
  <c r="C178" i="16"/>
  <c r="C222" i="16"/>
  <c r="C191" i="16"/>
  <c r="C189" i="16"/>
  <c r="C217" i="16"/>
  <c r="H9" i="18" l="1"/>
  <c r="H25" i="18" s="1"/>
  <c r="C216" i="16"/>
  <c r="R13" i="18"/>
  <c r="R29" i="18" s="1"/>
  <c r="C223" i="16"/>
  <c r="C201" i="16"/>
  <c r="C203" i="16"/>
  <c r="C212" i="16"/>
  <c r="C190" i="16"/>
  <c r="S13" i="18" l="1"/>
  <c r="S29" i="18" s="1"/>
  <c r="C215" i="16"/>
  <c r="C224" i="16"/>
  <c r="U13" i="18"/>
  <c r="U29" i="18" s="1"/>
  <c r="C213" i="16"/>
  <c r="C202" i="16"/>
  <c r="T13" i="18" l="1"/>
  <c r="T29" i="18" s="1"/>
  <c r="C225" i="16"/>
  <c r="C214" i="16"/>
  <c r="I12" i="18" l="1"/>
  <c r="I28" i="18" s="1"/>
  <c r="D12" i="18"/>
  <c r="D28" i="18" s="1"/>
  <c r="U12" i="18"/>
  <c r="U28" i="18" s="1"/>
  <c r="F12" i="18"/>
  <c r="F28" i="18" s="1"/>
  <c r="J12" i="18"/>
  <c r="J28" i="18" s="1"/>
  <c r="L12" i="18"/>
  <c r="L28" i="18" s="1"/>
  <c r="M12" i="18"/>
  <c r="M28" i="18" s="1"/>
  <c r="O12" i="18"/>
  <c r="O28" i="18" s="1"/>
  <c r="Q12" i="18"/>
  <c r="Q28" i="18" s="1"/>
  <c r="S12" i="18"/>
  <c r="S28" i="18" s="1"/>
  <c r="V12" i="18"/>
  <c r="V28" i="18" s="1"/>
  <c r="V13" i="18"/>
  <c r="V29" i="18" s="1"/>
  <c r="H12" i="18"/>
  <c r="H28" i="18" s="1"/>
  <c r="G12" i="18"/>
  <c r="G28" i="18" s="1"/>
  <c r="E12" i="18"/>
  <c r="E28" i="18" s="1"/>
  <c r="K12" i="18"/>
  <c r="K28" i="18" s="1"/>
  <c r="N12" i="18"/>
  <c r="N28" i="18" s="1"/>
  <c r="P12" i="18"/>
  <c r="P28" i="18" s="1"/>
  <c r="R12" i="18"/>
  <c r="R28" i="18" s="1"/>
  <c r="T12" i="18"/>
  <c r="T28" i="18" s="1"/>
  <c r="T11" i="18" l="1"/>
  <c r="T27" i="18" s="1"/>
  <c r="Q11" i="18"/>
  <c r="Q27" i="18" s="1"/>
  <c r="P11" i="18"/>
  <c r="P27" i="18" s="1"/>
  <c r="O11" i="18"/>
  <c r="O27" i="18" s="1"/>
  <c r="D34" i="16"/>
  <c r="U11" i="18"/>
  <c r="U27" i="18" s="1"/>
  <c r="S11" i="18" l="1"/>
  <c r="S27" i="18" s="1"/>
  <c r="R11" i="18"/>
  <c r="R27" i="18" s="1"/>
  <c r="M11" i="18"/>
  <c r="M27" i="18" s="1"/>
  <c r="N11" i="18"/>
  <c r="N27" i="18" s="1"/>
  <c r="V11" i="18"/>
  <c r="V27" i="18" s="1"/>
  <c r="L11" i="18"/>
  <c r="L27" i="18" s="1"/>
  <c r="D35" i="16"/>
  <c r="J69" i="16" l="1"/>
  <c r="J71" i="16"/>
  <c r="J75" i="16"/>
  <c r="J77" i="16"/>
  <c r="J12" i="16"/>
  <c r="J20" i="16"/>
  <c r="J26" i="16"/>
  <c r="J32" i="16"/>
  <c r="J38" i="16"/>
  <c r="J46" i="16"/>
  <c r="J52" i="16"/>
  <c r="J64" i="16"/>
  <c r="J10" i="16"/>
  <c r="J16" i="16"/>
  <c r="J22" i="16"/>
  <c r="J28" i="16"/>
  <c r="J34" i="16"/>
  <c r="J40" i="16"/>
  <c r="J44" i="16"/>
  <c r="J50" i="16"/>
  <c r="J56" i="16"/>
  <c r="J58" i="16"/>
  <c r="J62" i="16"/>
  <c r="J70" i="16"/>
  <c r="J74" i="16"/>
  <c r="J76" i="16"/>
  <c r="J14" i="16"/>
  <c r="J18" i="16"/>
  <c r="J24" i="16"/>
  <c r="J30" i="16"/>
  <c r="J36" i="16"/>
  <c r="J42" i="16"/>
  <c r="J48" i="16"/>
  <c r="J54" i="16"/>
  <c r="J60" i="16"/>
  <c r="J66" i="16"/>
  <c r="J68" i="16"/>
  <c r="J11" i="16"/>
  <c r="J13" i="16"/>
  <c r="J15" i="16"/>
  <c r="J17" i="16"/>
  <c r="J19" i="16"/>
  <c r="J21" i="16"/>
  <c r="J23" i="16"/>
  <c r="J25" i="16"/>
  <c r="J27" i="16"/>
  <c r="J29" i="16"/>
  <c r="J31" i="16"/>
  <c r="J33" i="16"/>
  <c r="J35" i="16"/>
  <c r="J37" i="16"/>
  <c r="J39" i="16"/>
  <c r="J41" i="16"/>
  <c r="J43" i="16"/>
  <c r="J45" i="16"/>
  <c r="J47" i="16"/>
  <c r="J49" i="16"/>
  <c r="J51" i="16"/>
  <c r="J53" i="16"/>
  <c r="J55" i="16"/>
  <c r="J57" i="16"/>
  <c r="J59" i="16"/>
  <c r="J61" i="16"/>
  <c r="J63" i="16"/>
  <c r="J65" i="16"/>
  <c r="J67" i="16"/>
  <c r="J73" i="16"/>
  <c r="H10" i="18"/>
  <c r="H26" i="18" s="1"/>
  <c r="U10" i="18"/>
  <c r="U26" i="18" s="1"/>
  <c r="E10" i="18"/>
  <c r="E26" i="18" s="1"/>
  <c r="J72" i="16"/>
  <c r="D36" i="16"/>
  <c r="J78" i="16"/>
  <c r="T10" i="18"/>
  <c r="T26" i="18" s="1"/>
  <c r="O10" i="18"/>
  <c r="O26" i="18" s="1"/>
  <c r="V10" i="18"/>
  <c r="V26" i="18" s="1"/>
  <c r="Q10" i="18" l="1"/>
  <c r="Q26" i="18" s="1"/>
  <c r="G10" i="18"/>
  <c r="G26" i="18" s="1"/>
  <c r="K10" i="18"/>
  <c r="K26" i="18" s="1"/>
  <c r="N10" i="18"/>
  <c r="N26" i="18" s="1"/>
  <c r="S10" i="18"/>
  <c r="S26" i="18" s="1"/>
  <c r="P10" i="18"/>
  <c r="P26" i="18" s="1"/>
  <c r="R10" i="18"/>
  <c r="R26" i="18" s="1"/>
  <c r="M10" i="18"/>
  <c r="M26" i="18" s="1"/>
  <c r="D37" i="16"/>
  <c r="L10" i="18"/>
  <c r="L26" i="18" s="1"/>
  <c r="I10" i="18"/>
  <c r="I26" i="18" s="1"/>
  <c r="J10" i="18"/>
  <c r="J26" i="18" s="1"/>
  <c r="F10" i="18"/>
  <c r="F26" i="18" s="1"/>
  <c r="D10" i="18"/>
  <c r="D26" i="18" s="1"/>
  <c r="J79" i="16"/>
  <c r="R225" i="16"/>
  <c r="R224" i="16"/>
  <c r="R223" i="16"/>
  <c r="R222" i="16"/>
  <c r="R221" i="16"/>
  <c r="R220" i="16"/>
  <c r="R219" i="16"/>
  <c r="R218" i="16"/>
  <c r="R217" i="16"/>
  <c r="R216" i="16"/>
  <c r="R215" i="16"/>
  <c r="R214" i="16"/>
  <c r="R213" i="16"/>
  <c r="R212" i="16"/>
  <c r="R211" i="16"/>
  <c r="R210" i="16"/>
  <c r="R209" i="16"/>
  <c r="R208" i="16"/>
  <c r="R207" i="16"/>
  <c r="R206" i="16"/>
  <c r="R205" i="16"/>
  <c r="R204" i="16"/>
  <c r="R203" i="16"/>
  <c r="R202" i="16"/>
  <c r="R201" i="16"/>
  <c r="R200" i="16"/>
  <c r="R199" i="16"/>
  <c r="R198" i="16"/>
  <c r="R197" i="16"/>
  <c r="R196" i="16"/>
  <c r="R195" i="16"/>
  <c r="R194" i="16"/>
  <c r="R193" i="16"/>
  <c r="R192" i="16"/>
  <c r="R191" i="16"/>
  <c r="R190" i="16"/>
  <c r="R189" i="16"/>
  <c r="R188" i="16"/>
  <c r="R187" i="16"/>
  <c r="R186" i="16"/>
  <c r="R185" i="16"/>
  <c r="R184" i="16"/>
  <c r="R183" i="16"/>
  <c r="R182" i="16"/>
  <c r="R181" i="16"/>
  <c r="R180" i="16"/>
  <c r="R179" i="16"/>
  <c r="R178" i="16"/>
  <c r="R177" i="16"/>
  <c r="R176" i="16"/>
  <c r="R175" i="16"/>
  <c r="R174" i="16"/>
  <c r="R173" i="16"/>
  <c r="R172" i="16"/>
  <c r="R171" i="16"/>
  <c r="R170" i="16"/>
  <c r="R169" i="16"/>
  <c r="R168" i="16"/>
  <c r="R167" i="16"/>
  <c r="R166" i="16"/>
  <c r="R165" i="16"/>
  <c r="R164" i="16"/>
  <c r="R163" i="16"/>
  <c r="R162" i="16"/>
  <c r="R161" i="16"/>
  <c r="R160" i="16"/>
  <c r="R159" i="16"/>
  <c r="R158" i="16"/>
  <c r="R157" i="16"/>
  <c r="R156" i="16"/>
  <c r="R155" i="16"/>
  <c r="R154" i="16"/>
  <c r="R153" i="16"/>
  <c r="R152" i="16"/>
  <c r="R151" i="16"/>
  <c r="R150" i="16"/>
  <c r="R149" i="16"/>
  <c r="R148" i="16"/>
  <c r="R147" i="16"/>
  <c r="R146" i="16"/>
  <c r="R145" i="16"/>
  <c r="R144" i="16"/>
  <c r="R143" i="16"/>
  <c r="R142" i="16"/>
  <c r="R141" i="16"/>
  <c r="R140" i="16"/>
  <c r="R139" i="16"/>
  <c r="R138" i="16"/>
  <c r="R137" i="16"/>
  <c r="R136" i="16"/>
  <c r="R135" i="16"/>
  <c r="R134" i="16"/>
  <c r="R133" i="16"/>
  <c r="R132" i="16"/>
  <c r="R131" i="16"/>
  <c r="R130" i="16"/>
  <c r="R129" i="16"/>
  <c r="R128" i="16"/>
  <c r="R127" i="16"/>
  <c r="R126" i="16"/>
  <c r="R125" i="16"/>
  <c r="R124" i="16"/>
  <c r="R123" i="16"/>
  <c r="R122" i="16"/>
  <c r="R121" i="16"/>
  <c r="R120" i="16"/>
  <c r="R119" i="16"/>
  <c r="R118" i="16"/>
  <c r="R117" i="16"/>
  <c r="R116" i="16"/>
  <c r="R115" i="16"/>
  <c r="R114" i="16"/>
  <c r="R113" i="16"/>
  <c r="R112" i="16"/>
  <c r="R111" i="16"/>
  <c r="R110" i="16"/>
  <c r="R109" i="16"/>
  <c r="R108" i="16"/>
  <c r="R107" i="16"/>
  <c r="R106" i="16"/>
  <c r="R105" i="16"/>
  <c r="R104" i="16"/>
  <c r="R103" i="16"/>
  <c r="R102" i="16"/>
  <c r="R101" i="16"/>
  <c r="R100" i="16"/>
  <c r="R99" i="16"/>
  <c r="R98" i="16"/>
  <c r="R97" i="16"/>
  <c r="R96" i="16"/>
  <c r="R95" i="16"/>
  <c r="R94" i="16"/>
  <c r="R93" i="16"/>
  <c r="R92" i="16"/>
  <c r="R91" i="16"/>
  <c r="R90" i="16"/>
  <c r="R89" i="16"/>
  <c r="R88" i="16"/>
  <c r="R87" i="16"/>
  <c r="R86" i="16"/>
  <c r="R85" i="16"/>
  <c r="R84" i="16"/>
  <c r="R83" i="16"/>
  <c r="R82" i="16"/>
  <c r="R81" i="16"/>
  <c r="R80" i="16"/>
  <c r="R79" i="16"/>
  <c r="R78" i="16"/>
  <c r="R77" i="16"/>
  <c r="R76" i="16"/>
  <c r="R75" i="16"/>
  <c r="R74" i="16"/>
  <c r="R73" i="16"/>
  <c r="R72" i="16"/>
  <c r="R71" i="16"/>
  <c r="R70" i="16"/>
  <c r="R69" i="16"/>
  <c r="R68" i="16"/>
  <c r="R67" i="16"/>
  <c r="R66" i="16"/>
  <c r="R65" i="16"/>
  <c r="R64" i="16"/>
  <c r="R63" i="16"/>
  <c r="R62" i="16"/>
  <c r="R61" i="16"/>
  <c r="R60" i="16"/>
  <c r="R59" i="16"/>
  <c r="R58" i="16"/>
  <c r="R57" i="16"/>
  <c r="R56" i="16"/>
  <c r="R55" i="16"/>
  <c r="R54" i="16"/>
  <c r="R53" i="16"/>
  <c r="R52" i="16"/>
  <c r="R51" i="16"/>
  <c r="R50" i="16"/>
  <c r="R49" i="16"/>
  <c r="R48" i="16"/>
  <c r="R47" i="16"/>
  <c r="R46" i="16"/>
  <c r="R45" i="16"/>
  <c r="R44" i="16"/>
  <c r="R43" i="16"/>
  <c r="R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Q8" i="18" l="1"/>
  <c r="Q24" i="18" s="1"/>
  <c r="R8" i="18"/>
  <c r="R24" i="18" s="1"/>
  <c r="S8" i="18"/>
  <c r="S24" i="18" s="1"/>
  <c r="T8" i="18"/>
  <c r="T24" i="18" s="1"/>
  <c r="V8" i="18"/>
  <c r="V24" i="18" s="1"/>
  <c r="E8" i="18"/>
  <c r="E24" i="18" s="1"/>
  <c r="D38" i="16"/>
  <c r="D8" i="18"/>
  <c r="D24" i="18" s="1"/>
  <c r="F8" i="18"/>
  <c r="F24" i="18" s="1"/>
  <c r="G8" i="18"/>
  <c r="G24" i="18" s="1"/>
  <c r="H8" i="18"/>
  <c r="H24" i="18" s="1"/>
  <c r="I8" i="18"/>
  <c r="I24" i="18" s="1"/>
  <c r="J8" i="18"/>
  <c r="J24" i="18" s="1"/>
  <c r="K8" i="18"/>
  <c r="K24" i="18" s="1"/>
  <c r="L8" i="18"/>
  <c r="L24" i="18" s="1"/>
  <c r="M8" i="18"/>
  <c r="M24" i="18" s="1"/>
  <c r="N8" i="18"/>
  <c r="N24" i="18" s="1"/>
  <c r="O8" i="18"/>
  <c r="O24" i="18" s="1"/>
  <c r="P8" i="18"/>
  <c r="P24" i="18" s="1"/>
  <c r="U8" i="18"/>
  <c r="U24" i="18" s="1"/>
  <c r="J80" i="16"/>
  <c r="F6" i="18" l="1"/>
  <c r="F22" i="18" s="1"/>
  <c r="G6" i="18"/>
  <c r="G22" i="18" s="1"/>
  <c r="J6" i="18"/>
  <c r="J22" i="18" s="1"/>
  <c r="K6" i="18"/>
  <c r="K22" i="18" s="1"/>
  <c r="L6" i="18"/>
  <c r="L22" i="18" s="1"/>
  <c r="M6" i="18"/>
  <c r="M22" i="18" s="1"/>
  <c r="N6" i="18"/>
  <c r="N22" i="18" s="1"/>
  <c r="P6" i="18"/>
  <c r="P22" i="18" s="1"/>
  <c r="Q6" i="18"/>
  <c r="Q22" i="18" s="1"/>
  <c r="R6" i="18"/>
  <c r="R22" i="18" s="1"/>
  <c r="S6" i="18"/>
  <c r="S22" i="18" s="1"/>
  <c r="T6" i="18"/>
  <c r="T22" i="18" s="1"/>
  <c r="V6" i="18"/>
  <c r="V22" i="18" s="1"/>
  <c r="H34" i="16"/>
  <c r="O6" i="18"/>
  <c r="O22" i="18" s="1"/>
  <c r="D39" i="16"/>
  <c r="E6" i="18"/>
  <c r="E22" i="18" s="1"/>
  <c r="U6" i="18"/>
  <c r="U22" i="18" s="1"/>
  <c r="J81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I6" i="18" l="1"/>
  <c r="I22" i="18" s="1"/>
  <c r="H6" i="18"/>
  <c r="H22" i="18" s="1"/>
  <c r="D6" i="18"/>
  <c r="D22" i="18" s="1"/>
  <c r="H18" i="16"/>
  <c r="H22" i="16"/>
  <c r="H26" i="16"/>
  <c r="H30" i="16"/>
  <c r="H35" i="16"/>
  <c r="H39" i="16"/>
  <c r="H43" i="16"/>
  <c r="H47" i="16"/>
  <c r="H51" i="16"/>
  <c r="H55" i="16"/>
  <c r="H59" i="16"/>
  <c r="H63" i="16"/>
  <c r="H67" i="16"/>
  <c r="H71" i="16"/>
  <c r="H75" i="16"/>
  <c r="H79" i="16"/>
  <c r="H83" i="16"/>
  <c r="H87" i="16"/>
  <c r="H91" i="16"/>
  <c r="H143" i="16"/>
  <c r="H147" i="16"/>
  <c r="H151" i="16"/>
  <c r="H155" i="16"/>
  <c r="H159" i="16"/>
  <c r="H163" i="16"/>
  <c r="H167" i="16"/>
  <c r="H171" i="16"/>
  <c r="H175" i="16"/>
  <c r="H179" i="16"/>
  <c r="H183" i="16"/>
  <c r="H187" i="16"/>
  <c r="H191" i="16"/>
  <c r="H195" i="16"/>
  <c r="H199" i="16"/>
  <c r="H203" i="16"/>
  <c r="H207" i="16"/>
  <c r="H211" i="16"/>
  <c r="H215" i="16"/>
  <c r="H219" i="16"/>
  <c r="H223" i="16"/>
  <c r="H23" i="16"/>
  <c r="H31" i="16"/>
  <c r="H40" i="16"/>
  <c r="H44" i="16"/>
  <c r="H48" i="16"/>
  <c r="H56" i="16"/>
  <c r="H60" i="16"/>
  <c r="H64" i="16"/>
  <c r="H68" i="16"/>
  <c r="H72" i="16"/>
  <c r="H76" i="16"/>
  <c r="H80" i="16"/>
  <c r="H84" i="16"/>
  <c r="H88" i="16"/>
  <c r="H92" i="16"/>
  <c r="H144" i="16"/>
  <c r="H148" i="16"/>
  <c r="H152" i="16"/>
  <c r="H156" i="16"/>
  <c r="H160" i="16"/>
  <c r="H164" i="16"/>
  <c r="H168" i="16"/>
  <c r="H172" i="16"/>
  <c r="H176" i="16"/>
  <c r="H180" i="16"/>
  <c r="H184" i="16"/>
  <c r="H188" i="16"/>
  <c r="H192" i="16"/>
  <c r="H196" i="16"/>
  <c r="H200" i="16"/>
  <c r="H204" i="16"/>
  <c r="H208" i="16"/>
  <c r="H212" i="16"/>
  <c r="H216" i="16"/>
  <c r="H220" i="16"/>
  <c r="H224" i="16"/>
  <c r="H19" i="16"/>
  <c r="H36" i="16"/>
  <c r="H16" i="16"/>
  <c r="H20" i="16"/>
  <c r="H24" i="16"/>
  <c r="H28" i="16"/>
  <c r="H32" i="16"/>
  <c r="H37" i="16"/>
  <c r="H41" i="16"/>
  <c r="H45" i="16"/>
  <c r="H49" i="16"/>
  <c r="H53" i="16"/>
  <c r="H57" i="16"/>
  <c r="H61" i="16"/>
  <c r="H65" i="16"/>
  <c r="H69" i="16"/>
  <c r="H73" i="16"/>
  <c r="H77" i="16"/>
  <c r="H81" i="16"/>
  <c r="H85" i="16"/>
  <c r="H89" i="16"/>
  <c r="H93" i="16"/>
  <c r="H145" i="16"/>
  <c r="H149" i="16"/>
  <c r="H153" i="16"/>
  <c r="H157" i="16"/>
  <c r="H161" i="16"/>
  <c r="H165" i="16"/>
  <c r="H169" i="16"/>
  <c r="H173" i="16"/>
  <c r="H177" i="16"/>
  <c r="H181" i="16"/>
  <c r="H185" i="16"/>
  <c r="H189" i="16"/>
  <c r="H193" i="16"/>
  <c r="H197" i="16"/>
  <c r="H201" i="16"/>
  <c r="H205" i="16"/>
  <c r="H209" i="16"/>
  <c r="H213" i="16"/>
  <c r="H217" i="16"/>
  <c r="H221" i="16"/>
  <c r="H225" i="16"/>
  <c r="H15" i="16"/>
  <c r="H27" i="16"/>
  <c r="H17" i="16"/>
  <c r="H21" i="16"/>
  <c r="H25" i="16"/>
  <c r="H29" i="16"/>
  <c r="H33" i="16"/>
  <c r="H38" i="16"/>
  <c r="H42" i="16"/>
  <c r="H46" i="16"/>
  <c r="H54" i="16"/>
  <c r="H58" i="16"/>
  <c r="H62" i="16"/>
  <c r="H66" i="16"/>
  <c r="H70" i="16"/>
  <c r="H74" i="16"/>
  <c r="H78" i="16"/>
  <c r="H82" i="16"/>
  <c r="H86" i="16"/>
  <c r="H90" i="16"/>
  <c r="H142" i="16"/>
  <c r="H146" i="16"/>
  <c r="H150" i="16"/>
  <c r="H154" i="16"/>
  <c r="H158" i="16"/>
  <c r="H162" i="16"/>
  <c r="H166" i="16"/>
  <c r="H170" i="16"/>
  <c r="H174" i="16"/>
  <c r="H178" i="16"/>
  <c r="H182" i="16"/>
  <c r="H186" i="16"/>
  <c r="H190" i="16"/>
  <c r="H194" i="16"/>
  <c r="H198" i="16"/>
  <c r="H202" i="16"/>
  <c r="H206" i="16"/>
  <c r="H210" i="16"/>
  <c r="H214" i="16"/>
  <c r="H218" i="16"/>
  <c r="H222" i="16"/>
  <c r="H50" i="16"/>
  <c r="H10" i="16"/>
  <c r="N3" i="16" s="1"/>
  <c r="H12" i="16"/>
  <c r="H14" i="16"/>
  <c r="D40" i="16"/>
  <c r="H52" i="16"/>
  <c r="H11" i="16"/>
  <c r="H13" i="16"/>
  <c r="J82" i="16"/>
  <c r="N16" i="16"/>
  <c r="D5" i="18" l="1"/>
  <c r="D21" i="18" s="1"/>
  <c r="H139" i="16"/>
  <c r="H108" i="16"/>
  <c r="H128" i="16"/>
  <c r="H115" i="16"/>
  <c r="H140" i="16"/>
  <c r="H125" i="16"/>
  <c r="H122" i="16"/>
  <c r="H136" i="16"/>
  <c r="H119" i="16"/>
  <c r="H124" i="16"/>
  <c r="H138" i="16"/>
  <c r="H123" i="16"/>
  <c r="H107" i="16"/>
  <c r="H132" i="16"/>
  <c r="H117" i="16"/>
  <c r="H101" i="16"/>
  <c r="H106" i="16"/>
  <c r="H131" i="16"/>
  <c r="H111" i="16"/>
  <c r="H97" i="16"/>
  <c r="H113" i="16"/>
  <c r="L14" i="16"/>
  <c r="H116" i="16"/>
  <c r="H133" i="16"/>
  <c r="H118" i="16"/>
  <c r="H102" i="16"/>
  <c r="H130" i="16"/>
  <c r="H112" i="16"/>
  <c r="H96" i="16"/>
  <c r="H137" i="16"/>
  <c r="H98" i="16"/>
  <c r="H121" i="16"/>
  <c r="H95" i="16"/>
  <c r="H103" i="16"/>
  <c r="H99" i="16"/>
  <c r="H109" i="16"/>
  <c r="H129" i="16"/>
  <c r="H100" i="16"/>
  <c r="H141" i="16"/>
  <c r="H126" i="16"/>
  <c r="H110" i="16"/>
  <c r="H94" i="16"/>
  <c r="H135" i="16"/>
  <c r="H120" i="16"/>
  <c r="H104" i="16"/>
  <c r="H114" i="16"/>
  <c r="H134" i="16"/>
  <c r="H127" i="16"/>
  <c r="H105" i="16"/>
  <c r="N14" i="16"/>
  <c r="L45" i="16"/>
  <c r="N45" i="16"/>
  <c r="L30" i="16"/>
  <c r="N30" i="16"/>
  <c r="L18" i="16"/>
  <c r="N18" i="16"/>
  <c r="L43" i="16"/>
  <c r="N43" i="16"/>
  <c r="L36" i="16"/>
  <c r="N36" i="16"/>
  <c r="L76" i="16"/>
  <c r="N76" i="16"/>
  <c r="L31" i="16"/>
  <c r="E5" i="18"/>
  <c r="E21" i="18" s="1"/>
  <c r="N31" i="16"/>
  <c r="L35" i="16"/>
  <c r="N35" i="16"/>
  <c r="L16" i="16"/>
  <c r="L22" i="16"/>
  <c r="D30" i="18"/>
  <c r="D45" i="18" s="1"/>
  <c r="N22" i="16"/>
  <c r="N13" i="16"/>
  <c r="N52" i="16"/>
  <c r="L54" i="16"/>
  <c r="N54" i="16"/>
  <c r="L41" i="16"/>
  <c r="N41" i="16"/>
  <c r="F5" i="18"/>
  <c r="F21" i="18" s="1"/>
  <c r="F30" i="18" s="1"/>
  <c r="F45" i="18" s="1"/>
  <c r="L48" i="16"/>
  <c r="N48" i="16"/>
  <c r="L26" i="16"/>
  <c r="N26" i="16"/>
  <c r="L55" i="16"/>
  <c r="N55" i="16"/>
  <c r="L33" i="16"/>
  <c r="N33" i="16"/>
  <c r="L20" i="16"/>
  <c r="N20" i="16"/>
  <c r="N10" i="16"/>
  <c r="L21" i="16"/>
  <c r="N21" i="16"/>
  <c r="L46" i="16"/>
  <c r="N46" i="16"/>
  <c r="N19" i="16"/>
  <c r="L42" i="16"/>
  <c r="N42" i="16"/>
  <c r="L29" i="16"/>
  <c r="N29" i="16"/>
  <c r="N32" i="16"/>
  <c r="L23" i="16"/>
  <c r="N23" i="16"/>
  <c r="I9" i="18"/>
  <c r="I25" i="18" s="1"/>
  <c r="N11" i="16"/>
  <c r="L49" i="16"/>
  <c r="N49" i="16"/>
  <c r="L39" i="16"/>
  <c r="N39" i="16"/>
  <c r="L28" i="16"/>
  <c r="N28" i="16"/>
  <c r="L62" i="16"/>
  <c r="N62" i="16"/>
  <c r="L56" i="16"/>
  <c r="N56" i="16"/>
  <c r="L25" i="16"/>
  <c r="N25" i="16"/>
  <c r="L44" i="16"/>
  <c r="N44" i="16"/>
  <c r="L38" i="16"/>
  <c r="N38" i="16"/>
  <c r="L24" i="16"/>
  <c r="N24" i="16"/>
  <c r="L61" i="16"/>
  <c r="N61" i="16"/>
  <c r="L40" i="16"/>
  <c r="N40" i="16"/>
  <c r="L17" i="16"/>
  <c r="N17" i="16"/>
  <c r="L37" i="16"/>
  <c r="N37" i="16"/>
  <c r="L27" i="16"/>
  <c r="N27" i="16"/>
  <c r="L72" i="16"/>
  <c r="N72" i="16"/>
  <c r="N15" i="16"/>
  <c r="D41" i="16"/>
  <c r="N12" i="16"/>
  <c r="N50" i="16"/>
  <c r="L34" i="16"/>
  <c r="N34" i="16"/>
  <c r="J83" i="16"/>
  <c r="M23" i="16"/>
  <c r="M16" i="16"/>
  <c r="M56" i="16"/>
  <c r="M18" i="16"/>
  <c r="M29" i="16"/>
  <c r="M21" i="16"/>
  <c r="M49" i="16"/>
  <c r="M41" i="16"/>
  <c r="M46" i="16"/>
  <c r="M26" i="16"/>
  <c r="M55" i="16"/>
  <c r="M72" i="16"/>
  <c r="M22" i="16"/>
  <c r="M34" i="16"/>
  <c r="M25" i="16"/>
  <c r="M44" i="16"/>
  <c r="M39" i="16"/>
  <c r="M36" i="16"/>
  <c r="M28" i="16"/>
  <c r="M62" i="16"/>
  <c r="M76" i="16"/>
  <c r="M40" i="16"/>
  <c r="M27" i="16"/>
  <c r="M61" i="16"/>
  <c r="M45" i="16"/>
  <c r="M30" i="16"/>
  <c r="M54" i="16"/>
  <c r="M43" i="16"/>
  <c r="M24" i="16"/>
  <c r="M48" i="16"/>
  <c r="M31" i="16"/>
  <c r="M42" i="16"/>
  <c r="M35" i="16"/>
  <c r="M20" i="16"/>
  <c r="M33" i="16"/>
  <c r="M14" i="16"/>
  <c r="E30" i="18" l="1"/>
  <c r="E45" i="18" s="1"/>
  <c r="F49" i="18"/>
  <c r="F47" i="18"/>
  <c r="D49" i="18"/>
  <c r="D53" i="18"/>
  <c r="M17" i="16"/>
  <c r="M37" i="16"/>
  <c r="M38" i="16"/>
  <c r="L64" i="16"/>
  <c r="N64" i="16"/>
  <c r="L65" i="16"/>
  <c r="N65" i="16"/>
  <c r="L58" i="16"/>
  <c r="N58" i="16"/>
  <c r="L15" i="16"/>
  <c r="M15" i="16"/>
  <c r="L11" i="16"/>
  <c r="M11" i="16"/>
  <c r="M19" i="16"/>
  <c r="L19" i="16"/>
  <c r="L52" i="16"/>
  <c r="M52" i="16"/>
  <c r="D38" i="18"/>
  <c r="D42" i="18" s="1"/>
  <c r="D41" i="18"/>
  <c r="L53" i="16"/>
  <c r="N53" i="16"/>
  <c r="L51" i="16"/>
  <c r="N51" i="16"/>
  <c r="L50" i="16"/>
  <c r="M50" i="16"/>
  <c r="L69" i="16"/>
  <c r="N69" i="16"/>
  <c r="L70" i="16"/>
  <c r="N70" i="16"/>
  <c r="L47" i="16"/>
  <c r="N47" i="16"/>
  <c r="L60" i="16"/>
  <c r="N60" i="16"/>
  <c r="D42" i="16"/>
  <c r="M32" i="16"/>
  <c r="L32" i="16"/>
  <c r="G5" i="18"/>
  <c r="G21" i="18" s="1"/>
  <c r="G30" i="18" s="1"/>
  <c r="G45" i="18" s="1"/>
  <c r="F41" i="18"/>
  <c r="F38" i="18"/>
  <c r="F42" i="18" s="1"/>
  <c r="L13" i="16"/>
  <c r="M13" i="16"/>
  <c r="E38" i="18"/>
  <c r="E42" i="18" s="1"/>
  <c r="L57" i="16"/>
  <c r="N57" i="16"/>
  <c r="L59" i="16"/>
  <c r="N59" i="16"/>
  <c r="L63" i="16"/>
  <c r="N63" i="16"/>
  <c r="L12" i="16"/>
  <c r="M12" i="16"/>
  <c r="L10" i="16"/>
  <c r="M10" i="16"/>
  <c r="J84" i="16"/>
  <c r="M53" i="16"/>
  <c r="M51" i="16"/>
  <c r="M57" i="16"/>
  <c r="M70" i="16"/>
  <c r="M69" i="16"/>
  <c r="M64" i="16"/>
  <c r="M47" i="16"/>
  <c r="M65" i="16"/>
  <c r="M58" i="16"/>
  <c r="M60" i="16"/>
  <c r="E41" i="18" l="1"/>
  <c r="E49" i="18"/>
  <c r="E51" i="18" s="1"/>
  <c r="E47" i="18"/>
  <c r="G47" i="18"/>
  <c r="G49" i="18"/>
  <c r="F51" i="18"/>
  <c r="F53" i="18"/>
  <c r="F55" i="18" s="1"/>
  <c r="H5" i="18"/>
  <c r="H21" i="18" s="1"/>
  <c r="H30" i="18" s="1"/>
  <c r="M59" i="16"/>
  <c r="L71" i="16"/>
  <c r="N71" i="16"/>
  <c r="G41" i="18"/>
  <c r="G38" i="18"/>
  <c r="G42" i="18" s="1"/>
  <c r="L67" i="16"/>
  <c r="N67" i="16"/>
  <c r="D43" i="16"/>
  <c r="L74" i="16"/>
  <c r="N74" i="16"/>
  <c r="L81" i="16"/>
  <c r="N81" i="16"/>
  <c r="L75" i="16"/>
  <c r="N75" i="16"/>
  <c r="L68" i="16"/>
  <c r="N68" i="16"/>
  <c r="L77" i="16"/>
  <c r="N77" i="16"/>
  <c r="L66" i="16"/>
  <c r="N66" i="16"/>
  <c r="L73" i="16"/>
  <c r="N73" i="16"/>
  <c r="M63" i="16"/>
  <c r="J85" i="16"/>
  <c r="L83" i="16"/>
  <c r="M88" i="16"/>
  <c r="M81" i="16"/>
  <c r="L84" i="16"/>
  <c r="M66" i="16"/>
  <c r="M68" i="16"/>
  <c r="M71" i="16"/>
  <c r="E53" i="18" l="1"/>
  <c r="E55" i="18" s="1"/>
  <c r="H38" i="18"/>
  <c r="H42" i="18" s="1"/>
  <c r="H45" i="18"/>
  <c r="G51" i="18"/>
  <c r="G53" i="18"/>
  <c r="G55" i="18" s="1"/>
  <c r="H41" i="18"/>
  <c r="M74" i="16"/>
  <c r="M77" i="16"/>
  <c r="M75" i="16"/>
  <c r="M67" i="16"/>
  <c r="I5" i="18"/>
  <c r="I21" i="18" s="1"/>
  <c r="I30" i="18" s="1"/>
  <c r="M73" i="16"/>
  <c r="L82" i="16"/>
  <c r="N82" i="16"/>
  <c r="L79" i="16"/>
  <c r="N79" i="16"/>
  <c r="L78" i="16"/>
  <c r="N78" i="16"/>
  <c r="N84" i="16"/>
  <c r="D44" i="16"/>
  <c r="L80" i="16"/>
  <c r="N80" i="16"/>
  <c r="N83" i="16"/>
  <c r="J86" i="16"/>
  <c r="L85" i="16"/>
  <c r="N85" i="16"/>
  <c r="M82" i="16"/>
  <c r="M84" i="16"/>
  <c r="M83" i="16"/>
  <c r="M100" i="16"/>
  <c r="M87" i="16"/>
  <c r="M86" i="16"/>
  <c r="M89" i="16"/>
  <c r="M85" i="16"/>
  <c r="M93" i="16"/>
  <c r="M78" i="16"/>
  <c r="I41" i="18" l="1"/>
  <c r="I45" i="18"/>
  <c r="H47" i="18"/>
  <c r="H49" i="18"/>
  <c r="M80" i="16"/>
  <c r="M79" i="16"/>
  <c r="I38" i="18"/>
  <c r="I42" i="18" s="1"/>
  <c r="J5" i="18"/>
  <c r="J21" i="18" s="1"/>
  <c r="D45" i="16"/>
  <c r="N86" i="16"/>
  <c r="L86" i="16"/>
  <c r="J87" i="16"/>
  <c r="M97" i="16"/>
  <c r="M105" i="16"/>
  <c r="M95" i="16"/>
  <c r="M92" i="16"/>
  <c r="M94" i="16"/>
  <c r="M98" i="16"/>
  <c r="M101" i="16"/>
  <c r="M91" i="16"/>
  <c r="M99" i="16"/>
  <c r="M96" i="16"/>
  <c r="M112" i="16"/>
  <c r="M90" i="16"/>
  <c r="H51" i="18" l="1"/>
  <c r="H53" i="18"/>
  <c r="H55" i="18" s="1"/>
  <c r="I49" i="18"/>
  <c r="I47" i="18"/>
  <c r="D46" i="16"/>
  <c r="K5" i="18"/>
  <c r="K21" i="18" s="1"/>
  <c r="J88" i="16"/>
  <c r="L87" i="16"/>
  <c r="M108" i="16"/>
  <c r="M109" i="16"/>
  <c r="M113" i="16"/>
  <c r="M104" i="16"/>
  <c r="M117" i="16"/>
  <c r="M110" i="16"/>
  <c r="M107" i="16"/>
  <c r="M106" i="16"/>
  <c r="M102" i="16"/>
  <c r="M103" i="16"/>
  <c r="M111" i="16"/>
  <c r="I53" i="18" l="1"/>
  <c r="I55" i="18" s="1"/>
  <c r="I51" i="18"/>
  <c r="L5" i="18"/>
  <c r="L21" i="18" s="1"/>
  <c r="D47" i="16"/>
  <c r="N87" i="16"/>
  <c r="L88" i="16"/>
  <c r="N88" i="16"/>
  <c r="J89" i="16"/>
  <c r="M115" i="16"/>
  <c r="M129" i="16"/>
  <c r="M119" i="16"/>
  <c r="M121" i="16"/>
  <c r="M120" i="16"/>
  <c r="M114" i="16"/>
  <c r="M125" i="16"/>
  <c r="M124" i="16"/>
  <c r="M118" i="16"/>
  <c r="M123" i="16"/>
  <c r="M122" i="16"/>
  <c r="M116" i="16"/>
  <c r="D48" i="16" l="1"/>
  <c r="M5" i="18"/>
  <c r="M21" i="18" s="1"/>
  <c r="J90" i="16"/>
  <c r="L89" i="16"/>
  <c r="N89" i="16"/>
  <c r="M132" i="16"/>
  <c r="M126" i="16"/>
  <c r="M134" i="16"/>
  <c r="M133" i="16"/>
  <c r="M137" i="16"/>
  <c r="M141" i="16"/>
  <c r="M130" i="16"/>
  <c r="M135" i="16"/>
  <c r="M131" i="16"/>
  <c r="M136" i="16"/>
  <c r="M128" i="16"/>
  <c r="M127" i="16"/>
  <c r="M142" i="16" l="1"/>
  <c r="N5" i="18"/>
  <c r="N21" i="18" s="1"/>
  <c r="D49" i="16"/>
  <c r="L90" i="16"/>
  <c r="J91" i="16"/>
  <c r="M145" i="16"/>
  <c r="M139" i="16"/>
  <c r="M146" i="16"/>
  <c r="M140" i="16"/>
  <c r="M143" i="16"/>
  <c r="M153" i="16"/>
  <c r="M144" i="16"/>
  <c r="M149" i="16"/>
  <c r="M148" i="16"/>
  <c r="M138" i="16"/>
  <c r="M147" i="16"/>
  <c r="D50" i="16" l="1"/>
  <c r="M154" i="16"/>
  <c r="O5" i="18"/>
  <c r="O21" i="18" s="1"/>
  <c r="N90" i="16"/>
  <c r="J92" i="16"/>
  <c r="N91" i="16"/>
  <c r="L91" i="16"/>
  <c r="M160" i="16"/>
  <c r="M150" i="16"/>
  <c r="M155" i="16"/>
  <c r="M151" i="16"/>
  <c r="M165" i="16"/>
  <c r="M156" i="16"/>
  <c r="M161" i="16"/>
  <c r="M159" i="16"/>
  <c r="M152" i="16"/>
  <c r="M157" i="16"/>
  <c r="M158" i="16"/>
  <c r="M166" i="16" l="1"/>
  <c r="P5" i="18"/>
  <c r="P21" i="18" s="1"/>
  <c r="D51" i="16"/>
  <c r="L92" i="16"/>
  <c r="J93" i="16"/>
  <c r="M167" i="16"/>
  <c r="M164" i="16"/>
  <c r="M162" i="16"/>
  <c r="M170" i="16"/>
  <c r="M172" i="16"/>
  <c r="M169" i="16"/>
  <c r="M173" i="16"/>
  <c r="M171" i="16"/>
  <c r="M168" i="16"/>
  <c r="M177" i="16"/>
  <c r="M163" i="16"/>
  <c r="D52" i="16" l="1"/>
  <c r="Q5" i="18"/>
  <c r="Q21" i="18" s="1"/>
  <c r="N92" i="16"/>
  <c r="J94" i="16"/>
  <c r="N93" i="16"/>
  <c r="L93" i="16"/>
  <c r="M174" i="16"/>
  <c r="M189" i="16"/>
  <c r="M179" i="16"/>
  <c r="M183" i="16"/>
  <c r="M180" i="16"/>
  <c r="M181" i="16"/>
  <c r="M184" i="16"/>
  <c r="M176" i="16"/>
  <c r="M185" i="16"/>
  <c r="M178" i="16"/>
  <c r="M175" i="16"/>
  <c r="M182" i="16"/>
  <c r="D53" i="16" l="1"/>
  <c r="R5" i="18"/>
  <c r="R21" i="18" s="1"/>
  <c r="J9" i="18"/>
  <c r="J25" i="18" s="1"/>
  <c r="J30" i="18" s="1"/>
  <c r="L94" i="16"/>
  <c r="J95" i="16"/>
  <c r="M188" i="16"/>
  <c r="M192" i="16"/>
  <c r="M190" i="16"/>
  <c r="M194" i="16"/>
  <c r="M195" i="16"/>
  <c r="M197" i="16"/>
  <c r="M201" i="16"/>
  <c r="M187" i="16"/>
  <c r="M191" i="16"/>
  <c r="M196" i="16"/>
  <c r="M193" i="16"/>
  <c r="M186" i="16"/>
  <c r="J38" i="18" l="1"/>
  <c r="J42" i="18" s="1"/>
  <c r="J45" i="18"/>
  <c r="S5" i="18"/>
  <c r="S21" i="18" s="1"/>
  <c r="M214" i="16"/>
  <c r="J41" i="18"/>
  <c r="D54" i="16"/>
  <c r="N94" i="16"/>
  <c r="J96" i="16"/>
  <c r="L95" i="16"/>
  <c r="N95" i="16"/>
  <c r="M215" i="16"/>
  <c r="M202" i="16"/>
  <c r="M207" i="16"/>
  <c r="M218" i="16"/>
  <c r="M200" i="16"/>
  <c r="M221" i="16"/>
  <c r="M220" i="16"/>
  <c r="M208" i="16"/>
  <c r="M219" i="16"/>
  <c r="M217" i="16"/>
  <c r="M204" i="16"/>
  <c r="M205" i="16"/>
  <c r="M206" i="16"/>
  <c r="M213" i="16"/>
  <c r="M209" i="16"/>
  <c r="M203" i="16"/>
  <c r="M199" i="16"/>
  <c r="M216" i="16"/>
  <c r="M198" i="16"/>
  <c r="J49" i="18" l="1"/>
  <c r="J47" i="18"/>
  <c r="T5" i="18"/>
  <c r="T21" i="18" s="1"/>
  <c r="U5" i="18"/>
  <c r="U21" i="18" s="1"/>
  <c r="D55" i="16"/>
  <c r="V5" i="18"/>
  <c r="V21" i="18" s="1"/>
  <c r="L96" i="16"/>
  <c r="N96" i="16"/>
  <c r="J97" i="16"/>
  <c r="M225" i="16"/>
  <c r="M222" i="16"/>
  <c r="M210" i="16"/>
  <c r="M212" i="16"/>
  <c r="M223" i="16"/>
  <c r="M211" i="16"/>
  <c r="M224" i="16"/>
  <c r="J51" i="18" l="1"/>
  <c r="J53" i="18"/>
  <c r="J55" i="18" s="1"/>
  <c r="D56" i="16"/>
  <c r="J98" i="16"/>
  <c r="L97" i="16"/>
  <c r="D57" i="16" l="1"/>
  <c r="N97" i="16"/>
  <c r="N98" i="16"/>
  <c r="L98" i="16"/>
  <c r="J99" i="16"/>
  <c r="D58" i="16" l="1"/>
  <c r="J100" i="16"/>
  <c r="L99" i="16"/>
  <c r="D59" i="16" l="1"/>
  <c r="N99" i="16"/>
  <c r="L100" i="16"/>
  <c r="N100" i="16"/>
  <c r="J101" i="16"/>
  <c r="D60" i="16" l="1"/>
  <c r="J102" i="16"/>
  <c r="L101" i="16"/>
  <c r="D61" i="16" l="1"/>
  <c r="N101" i="16"/>
  <c r="N102" i="16"/>
  <c r="L102" i="16"/>
  <c r="J103" i="16"/>
  <c r="J104" i="16" l="1"/>
  <c r="L103" i="16"/>
  <c r="N103" i="16"/>
  <c r="L104" i="16" l="1"/>
  <c r="N104" i="16"/>
  <c r="J105" i="16"/>
  <c r="J106" i="16" l="1"/>
  <c r="L105" i="16"/>
  <c r="N105" i="16" l="1"/>
  <c r="K9" i="18"/>
  <c r="K25" i="18" s="1"/>
  <c r="K30" i="18" s="1"/>
  <c r="L106" i="16"/>
  <c r="J107" i="16"/>
  <c r="K38" i="18" l="1"/>
  <c r="K45" i="18"/>
  <c r="N106" i="16"/>
  <c r="J108" i="16"/>
  <c r="N107" i="16"/>
  <c r="L107" i="16"/>
  <c r="K47" i="18" l="1"/>
  <c r="K49" i="18"/>
  <c r="L108" i="16"/>
  <c r="N108" i="16"/>
  <c r="J109" i="16"/>
  <c r="K51" i="18" l="1"/>
  <c r="K53" i="18"/>
  <c r="K55" i="18" s="1"/>
  <c r="J110" i="16"/>
  <c r="L109" i="16"/>
  <c r="N109" i="16" l="1"/>
  <c r="N110" i="16"/>
  <c r="L110" i="16"/>
  <c r="J111" i="16"/>
  <c r="J112" i="16" l="1"/>
  <c r="L111" i="16"/>
  <c r="N111" i="16" l="1"/>
  <c r="L112" i="16"/>
  <c r="N112" i="16"/>
  <c r="J113" i="16"/>
  <c r="J114" i="16" l="1"/>
  <c r="L113" i="16"/>
  <c r="N113" i="16" l="1"/>
  <c r="N114" i="16"/>
  <c r="L114" i="16"/>
  <c r="J115" i="16"/>
  <c r="J116" i="16" l="1"/>
  <c r="N115" i="16"/>
  <c r="L115" i="16"/>
  <c r="L116" i="16" l="1"/>
  <c r="N116" i="16"/>
  <c r="J117" i="16"/>
  <c r="J118" i="16" l="1"/>
  <c r="L117" i="16"/>
  <c r="N117" i="16" l="1"/>
  <c r="L9" i="18"/>
  <c r="L25" i="18" s="1"/>
  <c r="L30" i="18" s="1"/>
  <c r="L118" i="16"/>
  <c r="J119" i="16"/>
  <c r="L38" i="18" l="1"/>
  <c r="L45" i="18"/>
  <c r="N118" i="16"/>
  <c r="J120" i="16"/>
  <c r="N119" i="16"/>
  <c r="L119" i="16"/>
  <c r="L47" i="18" l="1"/>
  <c r="L49" i="18"/>
  <c r="L120" i="16"/>
  <c r="N120" i="16"/>
  <c r="J121" i="16"/>
  <c r="L51" i="18" l="1"/>
  <c r="L53" i="18"/>
  <c r="L55" i="18" s="1"/>
  <c r="J122" i="16"/>
  <c r="L121" i="16"/>
  <c r="N121" i="16" l="1"/>
  <c r="N122" i="16"/>
  <c r="L122" i="16"/>
  <c r="J123" i="16"/>
  <c r="J124" i="16" l="1"/>
  <c r="L123" i="16"/>
  <c r="N123" i="16" l="1"/>
  <c r="L124" i="16"/>
  <c r="N124" i="16"/>
  <c r="J125" i="16"/>
  <c r="J126" i="16" l="1"/>
  <c r="L125" i="16"/>
  <c r="N125" i="16" l="1"/>
  <c r="N126" i="16"/>
  <c r="L126" i="16"/>
  <c r="J127" i="16"/>
  <c r="J128" i="16" l="1"/>
  <c r="N127" i="16"/>
  <c r="L127" i="16"/>
  <c r="L128" i="16" l="1"/>
  <c r="N128" i="16"/>
  <c r="J129" i="16"/>
  <c r="J130" i="16" l="1"/>
  <c r="L129" i="16"/>
  <c r="N129" i="16" l="1"/>
  <c r="M9" i="18"/>
  <c r="M25" i="18" s="1"/>
  <c r="M30" i="18" s="1"/>
  <c r="L130" i="16"/>
  <c r="J131" i="16"/>
  <c r="M38" i="18" l="1"/>
  <c r="M45" i="18"/>
  <c r="N130" i="16"/>
  <c r="J132" i="16"/>
  <c r="N131" i="16"/>
  <c r="L131" i="16"/>
  <c r="M49" i="18" l="1"/>
  <c r="M47" i="18"/>
  <c r="L132" i="16"/>
  <c r="N132" i="16"/>
  <c r="J133" i="16"/>
  <c r="M53" i="18" l="1"/>
  <c r="M55" i="18" s="1"/>
  <c r="M51" i="18"/>
  <c r="J134" i="16"/>
  <c r="L133" i="16"/>
  <c r="N133" i="16" l="1"/>
  <c r="N134" i="16"/>
  <c r="L134" i="16"/>
  <c r="J135" i="16"/>
  <c r="J136" i="16" l="1"/>
  <c r="L135" i="16"/>
  <c r="N135" i="16" l="1"/>
  <c r="L136" i="16"/>
  <c r="N136" i="16"/>
  <c r="J137" i="16"/>
  <c r="J138" i="16" l="1"/>
  <c r="L137" i="16"/>
  <c r="N137" i="16" l="1"/>
  <c r="N138" i="16"/>
  <c r="L138" i="16"/>
  <c r="J139" i="16"/>
  <c r="J140" i="16" l="1"/>
  <c r="N139" i="16"/>
  <c r="L139" i="16"/>
  <c r="L140" i="16" l="1"/>
  <c r="N140" i="16"/>
  <c r="J141" i="16"/>
  <c r="J142" i="16" l="1"/>
  <c r="L141" i="16"/>
  <c r="N141" i="16" l="1"/>
  <c r="N9" i="18"/>
  <c r="N25" i="18" s="1"/>
  <c r="N30" i="18" s="1"/>
  <c r="L142" i="16"/>
  <c r="J143" i="16"/>
  <c r="N38" i="18" l="1"/>
  <c r="N45" i="18"/>
  <c r="N142" i="16"/>
  <c r="J144" i="16"/>
  <c r="N143" i="16"/>
  <c r="L143" i="16"/>
  <c r="N47" i="18" l="1"/>
  <c r="N49" i="18"/>
  <c r="L144" i="16"/>
  <c r="N144" i="16"/>
  <c r="J145" i="16"/>
  <c r="N53" i="18" l="1"/>
  <c r="N55" i="18" s="1"/>
  <c r="N51" i="18"/>
  <c r="J146" i="16"/>
  <c r="L145" i="16"/>
  <c r="N145" i="16" l="1"/>
  <c r="N146" i="16"/>
  <c r="L146" i="16"/>
  <c r="J147" i="16"/>
  <c r="J148" i="16" l="1"/>
  <c r="N147" i="16"/>
  <c r="L147" i="16"/>
  <c r="L148" i="16" l="1"/>
  <c r="N148" i="16"/>
  <c r="J149" i="16"/>
  <c r="N149" i="16" l="1"/>
  <c r="L149" i="16"/>
  <c r="J150" i="16"/>
  <c r="N150" i="16" l="1"/>
  <c r="L150" i="16"/>
  <c r="J151" i="16"/>
  <c r="N151" i="16" l="1"/>
  <c r="L151" i="16"/>
  <c r="J152" i="16"/>
  <c r="L152" i="16" l="1"/>
  <c r="N152" i="16"/>
  <c r="J153" i="16"/>
  <c r="L153" i="16" l="1"/>
  <c r="J154" i="16"/>
  <c r="N153" i="16" l="1"/>
  <c r="O9" i="18"/>
  <c r="O25" i="18" s="1"/>
  <c r="O30" i="18" s="1"/>
  <c r="L154" i="16"/>
  <c r="J155" i="16"/>
  <c r="O38" i="18" l="1"/>
  <c r="O45" i="18"/>
  <c r="N154" i="16"/>
  <c r="N155" i="16"/>
  <c r="L155" i="16"/>
  <c r="J156" i="16"/>
  <c r="O49" i="18" l="1"/>
  <c r="O47" i="18"/>
  <c r="L156" i="16"/>
  <c r="N156" i="16"/>
  <c r="J157" i="16"/>
  <c r="O51" i="18" l="1"/>
  <c r="O53" i="18"/>
  <c r="O55" i="18" s="1"/>
  <c r="L157" i="16"/>
  <c r="J158" i="16"/>
  <c r="N157" i="16" l="1"/>
  <c r="N158" i="16"/>
  <c r="L158" i="16"/>
  <c r="J159" i="16"/>
  <c r="L159" i="16" l="1"/>
  <c r="J160" i="16"/>
  <c r="N159" i="16" l="1"/>
  <c r="L160" i="16"/>
  <c r="N160" i="16"/>
  <c r="J161" i="16"/>
  <c r="N161" i="16" l="1"/>
  <c r="L161" i="16"/>
  <c r="J162" i="16"/>
  <c r="N162" i="16" l="1"/>
  <c r="L162" i="16"/>
  <c r="J163" i="16"/>
  <c r="N163" i="16" l="1"/>
  <c r="L163" i="16"/>
  <c r="J164" i="16"/>
  <c r="L164" i="16" l="1"/>
  <c r="N164" i="16"/>
  <c r="J165" i="16"/>
  <c r="L165" i="16" l="1"/>
  <c r="J166" i="16"/>
  <c r="N165" i="16" l="1"/>
  <c r="P9" i="18"/>
  <c r="P25" i="18" s="1"/>
  <c r="P30" i="18" s="1"/>
  <c r="L166" i="16"/>
  <c r="J167" i="16"/>
  <c r="P38" i="18" l="1"/>
  <c r="P45" i="18"/>
  <c r="N166" i="16"/>
  <c r="N167" i="16"/>
  <c r="L167" i="16"/>
  <c r="J168" i="16"/>
  <c r="P47" i="18" l="1"/>
  <c r="P49" i="18"/>
  <c r="L168" i="16"/>
  <c r="J169" i="16"/>
  <c r="P51" i="18" l="1"/>
  <c r="P53" i="18"/>
  <c r="P55" i="18" s="1"/>
  <c r="N168" i="16"/>
  <c r="N169" i="16"/>
  <c r="L169" i="16"/>
  <c r="J170" i="16"/>
  <c r="N170" i="16" l="1"/>
  <c r="L170" i="16"/>
  <c r="J171" i="16"/>
  <c r="N171" i="16" l="1"/>
  <c r="L171" i="16"/>
  <c r="J172" i="16"/>
  <c r="L172" i="16" l="1"/>
  <c r="N172" i="16"/>
  <c r="J173" i="16"/>
  <c r="N173" i="16" l="1"/>
  <c r="L173" i="16"/>
  <c r="J174" i="16"/>
  <c r="N174" i="16" l="1"/>
  <c r="L174" i="16"/>
  <c r="J175" i="16"/>
  <c r="N175" i="16" l="1"/>
  <c r="L175" i="16"/>
  <c r="J176" i="16"/>
  <c r="L176" i="16" l="1"/>
  <c r="N176" i="16"/>
  <c r="J177" i="16"/>
  <c r="L177" i="16" l="1"/>
  <c r="J178" i="16"/>
  <c r="N177" i="16" l="1"/>
  <c r="Q9" i="18"/>
  <c r="Q25" i="18" s="1"/>
  <c r="Q30" i="18" s="1"/>
  <c r="L178" i="16"/>
  <c r="J179" i="16"/>
  <c r="Q38" i="18" l="1"/>
  <c r="Q45" i="18"/>
  <c r="N178" i="16"/>
  <c r="N179" i="16"/>
  <c r="L179" i="16"/>
  <c r="J180" i="16"/>
  <c r="Q49" i="18" l="1"/>
  <c r="Q47" i="18"/>
  <c r="L180" i="16"/>
  <c r="J181" i="16"/>
  <c r="Q51" i="18" l="1"/>
  <c r="Q53" i="18"/>
  <c r="Q55" i="18" s="1"/>
  <c r="N180" i="16"/>
  <c r="N181" i="16"/>
  <c r="L181" i="16"/>
  <c r="J182" i="16"/>
  <c r="L182" i="16" l="1"/>
  <c r="J183" i="16"/>
  <c r="N182" i="16" l="1"/>
  <c r="N183" i="16"/>
  <c r="L183" i="16"/>
  <c r="J184" i="16"/>
  <c r="L184" i="16" l="1"/>
  <c r="J185" i="16"/>
  <c r="N184" i="16" l="1"/>
  <c r="N185" i="16"/>
  <c r="L185" i="16"/>
  <c r="J186" i="16"/>
  <c r="L186" i="16" l="1"/>
  <c r="J187" i="16"/>
  <c r="N186" i="16" l="1"/>
  <c r="N187" i="16"/>
  <c r="L187" i="16"/>
  <c r="J188" i="16"/>
  <c r="L188" i="16" l="1"/>
  <c r="N188" i="16"/>
  <c r="J189" i="16"/>
  <c r="L189" i="16" l="1"/>
  <c r="J190" i="16"/>
  <c r="N189" i="16" l="1"/>
  <c r="R9" i="18"/>
  <c r="R25" i="18" s="1"/>
  <c r="R30" i="18" s="1"/>
  <c r="L190" i="16"/>
  <c r="J191" i="16"/>
  <c r="R38" i="18" l="1"/>
  <c r="R45" i="18"/>
  <c r="N190" i="16"/>
  <c r="N191" i="16"/>
  <c r="L191" i="16"/>
  <c r="J192" i="16"/>
  <c r="R47" i="18" l="1"/>
  <c r="R49" i="18"/>
  <c r="L192" i="16"/>
  <c r="J193" i="16"/>
  <c r="R51" i="18" l="1"/>
  <c r="R53" i="18"/>
  <c r="R55" i="18" s="1"/>
  <c r="N192" i="16"/>
  <c r="N193" i="16"/>
  <c r="L193" i="16"/>
  <c r="J194" i="16"/>
  <c r="L194" i="16" l="1"/>
  <c r="J195" i="16"/>
  <c r="N194" i="16" l="1"/>
  <c r="N195" i="16"/>
  <c r="L195" i="16"/>
  <c r="J196" i="16"/>
  <c r="L196" i="16" l="1"/>
  <c r="J197" i="16"/>
  <c r="N196" i="16" l="1"/>
  <c r="N197" i="16"/>
  <c r="L197" i="16"/>
  <c r="J198" i="16"/>
  <c r="L198" i="16" l="1"/>
  <c r="J199" i="16"/>
  <c r="N198" i="16" l="1"/>
  <c r="N199" i="16"/>
  <c r="L199" i="16"/>
  <c r="J200" i="16"/>
  <c r="L200" i="16" l="1"/>
  <c r="N200" i="16"/>
  <c r="J201" i="16"/>
  <c r="L201" i="16" l="1"/>
  <c r="J202" i="16"/>
  <c r="N201" i="16" l="1"/>
  <c r="S9" i="18"/>
  <c r="S25" i="18" s="1"/>
  <c r="S30" i="18" s="1"/>
  <c r="L202" i="16"/>
  <c r="J203" i="16"/>
  <c r="S38" i="18" l="1"/>
  <c r="S45" i="18"/>
  <c r="N202" i="16"/>
  <c r="N203" i="16"/>
  <c r="L203" i="16"/>
  <c r="J204" i="16"/>
  <c r="S47" i="18" l="1"/>
  <c r="S49" i="18"/>
  <c r="J205" i="16"/>
  <c r="L204" i="16"/>
  <c r="S53" i="18" l="1"/>
  <c r="S55" i="18" s="1"/>
  <c r="S51" i="18"/>
  <c r="N204" i="16"/>
  <c r="J206" i="16"/>
  <c r="L205" i="16"/>
  <c r="N205" i="16"/>
  <c r="J207" i="16" l="1"/>
  <c r="L206" i="16"/>
  <c r="N206" i="16" l="1"/>
  <c r="J208" i="16"/>
  <c r="N207" i="16"/>
  <c r="L207" i="16"/>
  <c r="J209" i="16" l="1"/>
  <c r="N208" i="16"/>
  <c r="L208" i="16"/>
  <c r="J210" i="16" l="1"/>
  <c r="L209" i="16"/>
  <c r="N209" i="16"/>
  <c r="J211" i="16" l="1"/>
  <c r="L210" i="16"/>
  <c r="N210" i="16" l="1"/>
  <c r="T9" i="18"/>
  <c r="T25" i="18" s="1"/>
  <c r="T30" i="18" s="1"/>
  <c r="J212" i="16"/>
  <c r="L211" i="16"/>
  <c r="T38" i="18" l="1"/>
  <c r="T45" i="18"/>
  <c r="N211" i="16"/>
  <c r="J213" i="16"/>
  <c r="N212" i="16"/>
  <c r="L212" i="16"/>
  <c r="T47" i="18" l="1"/>
  <c r="T49" i="18"/>
  <c r="J214" i="16"/>
  <c r="N213" i="16"/>
  <c r="L213" i="16"/>
  <c r="T51" i="18" l="1"/>
  <c r="T53" i="18"/>
  <c r="T55" i="18" s="1"/>
  <c r="U9" i="18"/>
  <c r="U25" i="18" s="1"/>
  <c r="U30" i="18" s="1"/>
  <c r="J215" i="16"/>
  <c r="L214" i="16"/>
  <c r="U38" i="18" l="1"/>
  <c r="U45" i="18"/>
  <c r="N214" i="16"/>
  <c r="J216" i="16"/>
  <c r="N215" i="16"/>
  <c r="L215" i="16"/>
  <c r="U49" i="18" l="1"/>
  <c r="U47" i="18"/>
  <c r="J217" i="16"/>
  <c r="L216" i="16"/>
  <c r="N216" i="16"/>
  <c r="U53" i="18" l="1"/>
  <c r="U55" i="18" s="1"/>
  <c r="U51" i="18"/>
  <c r="J218" i="16"/>
  <c r="L217" i="16"/>
  <c r="N217" i="16"/>
  <c r="J219" i="16" l="1"/>
  <c r="N218" i="16"/>
  <c r="L218" i="16"/>
  <c r="J220" i="16" l="1"/>
  <c r="N219" i="16"/>
  <c r="L219" i="16"/>
  <c r="J221" i="16" l="1"/>
  <c r="L220" i="16"/>
  <c r="N220" i="16"/>
  <c r="J222" i="16" l="1"/>
  <c r="L221" i="16"/>
  <c r="N221" i="16"/>
  <c r="J223" i="16" l="1"/>
  <c r="N222" i="16"/>
  <c r="L222" i="16"/>
  <c r="J224" i="16" l="1"/>
  <c r="N223" i="16"/>
  <c r="L223" i="16"/>
  <c r="J225" i="16" l="1"/>
  <c r="L224" i="16"/>
  <c r="N224" i="16"/>
  <c r="L225" i="16" l="1"/>
  <c r="N225" i="16" l="1"/>
  <c r="V9" i="18"/>
  <c r="V25" i="18" s="1"/>
  <c r="V30" i="18" s="1"/>
  <c r="V38" i="18" l="1"/>
  <c r="V45" i="18"/>
  <c r="V47" i="18" l="1"/>
  <c r="W47" i="18" s="1"/>
  <c r="V49" i="18"/>
  <c r="V51" i="18" l="1"/>
  <c r="V53" i="18"/>
  <c r="V55" i="18" s="1"/>
</calcChain>
</file>

<file path=xl/comments1.xml><?xml version="1.0" encoding="utf-8"?>
<comments xmlns="http://schemas.openxmlformats.org/spreadsheetml/2006/main">
  <authors>
    <author>Tania Valera Morey</author>
  </authors>
  <commentList>
    <comment ref="B59" authorId="0" shapeId="0">
      <text>
        <r>
          <rPr>
            <sz val="9"/>
            <color indexed="81"/>
            <rFont val="Tahoma"/>
            <family val="2"/>
          </rPr>
          <t>Tania Valera Morey: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Fecha probable de interconexión.  Se adicionaría 64 Mw en el año 2019 hasta 102 Mw en el año 2032 
</t>
        </r>
      </text>
    </comment>
  </commentList>
</comments>
</file>

<file path=xl/comments2.xml><?xml version="1.0" encoding="utf-8"?>
<comments xmlns="http://schemas.openxmlformats.org/spreadsheetml/2006/main">
  <authors>
    <author>Tania Valera Morey</author>
    <author>Joel  Mendoza</author>
  </authors>
  <commentList>
    <comment ref="H4" authorId="0" shapeId="0">
      <text>
        <r>
          <rPr>
            <sz val="9"/>
            <color indexed="81"/>
            <rFont val="Tahoma"/>
            <family val="2"/>
          </rPr>
          <t>Tania Valera Morey: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Fecha probable de interconexión.  Se adicionaría 64 Mw en el año 2019 hasta 102 Mw en el año 2032 
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Joel  Mendoza:</t>
        </r>
        <r>
          <rPr>
            <sz val="9"/>
            <color indexed="81"/>
            <rFont val="Tahoma"/>
            <family val="2"/>
          </rPr>
          <t xml:space="preserve">
Demanda contratada =0 en este periodo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G14" authorId="0" shapeId="0">
      <text>
        <r>
          <rPr>
            <sz val="10"/>
            <color rgb="FF000000"/>
            <rFont val="Arial"/>
            <family val="2"/>
          </rPr>
          <t>Información SICOM 2017</t>
        </r>
      </text>
    </comment>
    <comment ref="AH14" authorId="0" shapeId="0">
      <text>
        <r>
          <rPr>
            <sz val="10"/>
            <color rgb="FF000000"/>
            <rFont val="Arial"/>
            <family val="2"/>
          </rPr>
          <t>Información SICOM 2018</t>
        </r>
      </text>
    </comment>
    <comment ref="AI14" authorId="0" shapeId="0">
      <text>
        <r>
          <rPr>
            <sz val="10"/>
            <color rgb="FF000000"/>
            <rFont val="Arial"/>
            <family val="2"/>
          </rPr>
          <t>Información SICOM 2019. Información obtenida en marzo 2020.</t>
        </r>
      </text>
    </comment>
  </commentList>
</comments>
</file>

<file path=xl/sharedStrings.xml><?xml version="1.0" encoding="utf-8"?>
<sst xmlns="http://schemas.openxmlformats.org/spreadsheetml/2006/main" count="821" uniqueCount="227">
  <si>
    <t>Mes</t>
  </si>
  <si>
    <t>PCF</t>
  </si>
  <si>
    <t>PCV</t>
  </si>
  <si>
    <t>PCT</t>
  </si>
  <si>
    <t>MW</t>
  </si>
  <si>
    <t>NOTA:</t>
  </si>
  <si>
    <t>PCF, PCV y PCT: Potencia Contratada Fija, Potencia Contratada Variable y Potencia Contratada Total respectivamente (PCT=PCF+PCV) en MW con 3 decimales</t>
  </si>
  <si>
    <t>DEMANDA PROYECTADA</t>
  </si>
  <si>
    <t>Demanda mensual proyectada requerida del SEIN (MW), total de la empresa.</t>
  </si>
  <si>
    <t>ANEXO</t>
  </si>
  <si>
    <t>(*) ene-15</t>
  </si>
  <si>
    <t>(*) feb-15</t>
  </si>
  <si>
    <t>(*) mar-15</t>
  </si>
  <si>
    <t>(*) abr-15</t>
  </si>
  <si>
    <t>Demanda  Clientes regulados</t>
  </si>
  <si>
    <t>Demanda  Clientes Libres</t>
  </si>
  <si>
    <t>POTENCIA CONTRATADA (**)</t>
  </si>
  <si>
    <t>POTENCIA POR CONTRATAR CLIENTES REGULADOS</t>
  </si>
  <si>
    <t>POTENCIA POR CONTRATAR CLIENTES LIBRES</t>
  </si>
  <si>
    <t>OBSERVACION</t>
  </si>
  <si>
    <t>En los primeros meses del presente año se ha presentado factores de coincidencia menores al promedio de .0.92 a 0.87, la cual debe considearse en la proyección de la demanda.</t>
  </si>
  <si>
    <t xml:space="preserve">Se  ha incluido  proyectos de centrales hidráulicas propias que se prevé concluir  su ejecución en las fechas indicadas. </t>
  </si>
  <si>
    <t xml:space="preserve">Generación Propia </t>
  </si>
  <si>
    <t>(*) Los meses enero a abril 2015, incluir la demanda real.  Se resta demanda de los clientes que se van.</t>
  </si>
  <si>
    <t>(**) Según contratos suscritos y vigentes a la fecha.  Incluye Generación Distribuida y retiros de demanda</t>
  </si>
  <si>
    <t>EMPRESA DISTRIBUIDORA</t>
  </si>
  <si>
    <t>2016            Ene.-Set.</t>
  </si>
  <si>
    <t>2016            Oct.-Dic.</t>
  </si>
  <si>
    <t>2031           Ene.-Set.</t>
  </si>
  <si>
    <t>Adinelsa</t>
  </si>
  <si>
    <t>Análisis del "Estudio determinación de la demanda de energía   Periodo 2015-2032    -  Informe Final "</t>
  </si>
  <si>
    <t xml:space="preserve">Demandas no contratadas por las Distribuidoras Designadas
Período  2016-2032              1/.
</t>
  </si>
  <si>
    <t>Empresa</t>
  </si>
  <si>
    <t>Unidades</t>
  </si>
  <si>
    <t>2031        
  Oct.-Dic.</t>
  </si>
  <si>
    <t>Electrocentro</t>
  </si>
  <si>
    <t>Electronorte</t>
  </si>
  <si>
    <t>Hidrandina</t>
  </si>
  <si>
    <t>Seal</t>
  </si>
  <si>
    <t>Electrosur</t>
  </si>
  <si>
    <t>Electropuno</t>
  </si>
  <si>
    <t>Enosa</t>
  </si>
  <si>
    <t>Electro oriente</t>
  </si>
  <si>
    <t>Electro ucayali</t>
  </si>
  <si>
    <t>Electro sur este</t>
  </si>
  <si>
    <t>Potencia no desinganda Fonafe (B)</t>
  </si>
  <si>
    <t>Saldo  (A-B)</t>
  </si>
  <si>
    <t>Total  Distribuidoras Designadas (A)+64 MW a ELOR año 2019</t>
  </si>
  <si>
    <t>Total  Distribuidoras Designadas (A)+64 MW a ELOR año 2019+ ADINELSA</t>
  </si>
  <si>
    <t xml:space="preserve">1/.  Los datos han sido obtenidos del archivo Excel : "Proyeccion de la demanda de energía 2015-2032 - Distribuidoras.xls", remitido por el Sr. Tito Saenz Manrique de Fonafe de fecha 2015-05-19. </t>
  </si>
  <si>
    <t>Total</t>
  </si>
  <si>
    <t>Total  (A)</t>
  </si>
  <si>
    <t>Diferencia  (B-A)</t>
  </si>
  <si>
    <t>Diferencia entre las potencias contratadas de los Contratos-G y los Contratos-D (MW)</t>
  </si>
  <si>
    <t>Concepto</t>
  </si>
  <si>
    <t>2031            Ene- Set</t>
  </si>
  <si>
    <t>2031            Oct.-Dic.</t>
  </si>
  <si>
    <t xml:space="preserve">Potencia contratada de Contratos-G </t>
  </si>
  <si>
    <t>Potencia Asignada por Fonafe</t>
  </si>
  <si>
    <t>Potencia No Asignada por Fonafe</t>
  </si>
  <si>
    <t>2022
al 
2029</t>
  </si>
  <si>
    <t>PC Varible</t>
  </si>
  <si>
    <t>DEMANDA CLIENTES REGULADOS</t>
  </si>
  <si>
    <t>POTENCIA CONTRATADA (PC) TODOS SUMINISTRADORES</t>
  </si>
  <si>
    <t>EMPRESA DISTRIBUIDORA: ELECTRO ORIENTE S.A. (S.E. Belaunde Terry)</t>
  </si>
  <si>
    <t>Tasa Mensual equivalente con 3% Anual</t>
  </si>
  <si>
    <t>Demanda Histórica</t>
  </si>
  <si>
    <t>Demanda al 3%**</t>
  </si>
  <si>
    <t>Demanda al 1%**</t>
  </si>
  <si>
    <t>Demanda al 5%**</t>
  </si>
  <si>
    <t>max</t>
  </si>
  <si>
    <t>min</t>
  </si>
  <si>
    <t>Máximo</t>
  </si>
  <si>
    <t>Mínimo</t>
  </si>
  <si>
    <t>Rangos Mínimos y Máximos para un crecimiento del 3% Anual</t>
  </si>
  <si>
    <t>(MW)</t>
  </si>
  <si>
    <t>Demanda Total Barras</t>
  </si>
  <si>
    <t>Potencia Contratada</t>
  </si>
  <si>
    <t xml:space="preserve"> Todas las Barras (MW)</t>
  </si>
  <si>
    <t xml:space="preserve">   (MW)</t>
  </si>
  <si>
    <t>Promedios</t>
  </si>
  <si>
    <t>Mayor Potencia  y Monto para PNG</t>
  </si>
  <si>
    <t>(S/. /kW-mes)</t>
  </si>
  <si>
    <t xml:space="preserve">(S/.) </t>
  </si>
  <si>
    <t xml:space="preserve">Cargo en Energía para PNG producto de la sobre compra de potencia  </t>
  </si>
  <si>
    <t>Crecimiento</t>
  </si>
  <si>
    <t>Año</t>
  </si>
  <si>
    <t>Potencia Contratada vs Demanda</t>
  </si>
  <si>
    <t>AÑO</t>
  </si>
  <si>
    <t>Licitacion</t>
  </si>
  <si>
    <t>CHE-PRO</t>
  </si>
  <si>
    <t>ELP-PRO</t>
  </si>
  <si>
    <t>TOTAL</t>
  </si>
  <si>
    <t>Proyección de demanda mensual</t>
  </si>
  <si>
    <t>PNG Calculado para el mes "t+1": Agosto-2019</t>
  </si>
  <si>
    <t>PPN
S/. / kW</t>
  </si>
  <si>
    <t>PENP
ctm.S/. / kWh</t>
  </si>
  <si>
    <t>PENF
ctm.S/. / kWh</t>
  </si>
  <si>
    <t>Precio Medio
ctm.S/. / kWh</t>
  </si>
  <si>
    <t>Compras Trimestral de Energía (kWh)</t>
  </si>
  <si>
    <t>Fuente: Resolución Osinergmin N° 130-2019-OS/CD, Archivo PNG072019.xlsx, hoja TAR</t>
  </si>
  <si>
    <t>CostoTrim. Cargado al PNG (S/.)</t>
  </si>
  <si>
    <t>Cargo de Energía
ctm.S/. / kWh</t>
  </si>
  <si>
    <t>Nuevo PNG
ctm.S/. / kWh</t>
  </si>
  <si>
    <t>Impacto
%</t>
  </si>
  <si>
    <t>Impacto  Anual</t>
  </si>
  <si>
    <t>Nuevo PNG (ctm.S/. / kWh)</t>
  </si>
  <si>
    <t>Impacto en el PNG</t>
  </si>
  <si>
    <t>Costo Trimestral cargado al PNG (S/.)</t>
  </si>
  <si>
    <t>.</t>
  </si>
  <si>
    <t>POTENCIA CONTRATADA - SEAL</t>
  </si>
  <si>
    <t>Potencia contratada año 2018</t>
  </si>
  <si>
    <t>Potencia contratada año 2019</t>
  </si>
  <si>
    <t>Potencia contratada año 2020</t>
  </si>
  <si>
    <t>Potencia contratada año 2021</t>
  </si>
  <si>
    <t>Potencia contratada año 2022</t>
  </si>
  <si>
    <t>Traslado de potencia año 2022</t>
  </si>
  <si>
    <t>Total para el año 2022</t>
  </si>
  <si>
    <t>Potencia contratada año 2023</t>
  </si>
  <si>
    <t>Traslado de potencia año 2023</t>
  </si>
  <si>
    <t>Total para el año 2023</t>
  </si>
  <si>
    <t>Potencia contratada año 2024</t>
  </si>
  <si>
    <t>Traslado de potencia año 2024</t>
  </si>
  <si>
    <t>Total para el año 2024</t>
  </si>
  <si>
    <t>Potencia contratada año 2025</t>
  </si>
  <si>
    <t>Traslado de potencia año 2025</t>
  </si>
  <si>
    <t>Total para el año 2025</t>
  </si>
  <si>
    <t>Traslado Potencia año 2026</t>
  </si>
  <si>
    <t>Traslado Potencia año 2027</t>
  </si>
  <si>
    <t>Traslado Potencia año 2028</t>
  </si>
  <si>
    <t>Distribucion del Exceso sin considerar Contratos Proinversion</t>
  </si>
  <si>
    <t>Valorizacion de la Contraprestacion</t>
  </si>
  <si>
    <t>EMPRESA GENERADORA</t>
  </si>
  <si>
    <t xml:space="preserve">Licitación </t>
  </si>
  <si>
    <t>Oferta</t>
  </si>
  <si>
    <t>Fija</t>
  </si>
  <si>
    <t>Variable</t>
  </si>
  <si>
    <t>kW</t>
  </si>
  <si>
    <t>Total Exceso</t>
  </si>
  <si>
    <t>CHEVES</t>
  </si>
  <si>
    <t>Lic. Proinversión</t>
  </si>
  <si>
    <t>CHINANGO S.A.C.</t>
  </si>
  <si>
    <t>ED-01</t>
  </si>
  <si>
    <t>ED-02</t>
  </si>
  <si>
    <t>ED-03</t>
  </si>
  <si>
    <t>ENEL GENERACION PERU S.A.</t>
  </si>
  <si>
    <t>ENEL GENERACION PIURA S.A.</t>
  </si>
  <si>
    <t>EGASA</t>
  </si>
  <si>
    <t>ELECTROPERU S.A.</t>
  </si>
  <si>
    <t>ENGIE ENERGIA PERU S.A.</t>
  </si>
  <si>
    <t>KALLPA GENERACION S.A.</t>
  </si>
  <si>
    <t>TERMOCHILCA  S.A.C.</t>
  </si>
  <si>
    <t xml:space="preserve">POTENCIA FIJA Y VARIABLE A CONTRATAR PARA EL MERCADO REGULADO  - PERIODO 2022 AL 2028 INCLUYE POTENCIA CONTRATADA INICIALMENTE MAS EL TRASLADO DE LA POTENCIA SOBRECONTRATADA </t>
  </si>
  <si>
    <t>ENGIE PERU S.A.</t>
  </si>
  <si>
    <t>Contrato Nro. GG-AL-109-2010 Lic 1 Oferta 1  Vigencia del 2014 al 2021</t>
  </si>
  <si>
    <t>Contrato Nro. GG-AL-117-2010 Lic 1 Oferta 2  Vigencia del 2014 al 2021</t>
  </si>
  <si>
    <t>Contrato Nro. GG-AL-124-2010 Lic 2 Oferta 2  Vigencia del 2014 al 2023</t>
  </si>
  <si>
    <t>Contrato Nro. GG-AL-128-2010 Lic 2 Oferta 3  Vigencia del 2014 al 2023</t>
  </si>
  <si>
    <t>Contrato Nro. GG-AL-144-2010 Lic 3 Oferta 4  Vigencia del 2014 al 2025</t>
  </si>
  <si>
    <t>Contrato Nro. GG-AL-145-2010 Lic 3 Oferta 5  Vigencia del 2014 al 2025</t>
  </si>
  <si>
    <t>Potencia Contratada Fija</t>
  </si>
  <si>
    <t>Potencia Contratada Variable</t>
  </si>
  <si>
    <r>
      <t>2022</t>
    </r>
    <r>
      <rPr>
        <vertAlign val="superscript"/>
        <sz val="11"/>
        <color theme="1"/>
        <rFont val="Tahoma"/>
        <family val="2"/>
      </rPr>
      <t>(1)</t>
    </r>
  </si>
  <si>
    <r>
      <t>2028</t>
    </r>
    <r>
      <rPr>
        <vertAlign val="superscript"/>
        <sz val="11"/>
        <color theme="1"/>
        <rFont val="Tahoma"/>
        <family val="2"/>
      </rPr>
      <t>(2)</t>
    </r>
  </si>
  <si>
    <t>Contrato Nro. GG-AL-110-2010 Lic 1 Oferta 1 Vigencia del 2014 al 2021</t>
  </si>
  <si>
    <t>Contrato Nro. GG-AL-119-2010 Lic 1 Oferta 2 Vigencia del 2014 al 2021</t>
  </si>
  <si>
    <t>Contrato Nro. GG-AL-122-2010 Lic 2 Oferta 2 Vigencia del 2014 al 2023</t>
  </si>
  <si>
    <t>Contrato Nro. GG-AL-123-2010 Lic 2 Oferta 3 Vigencia del 2014 al 2023</t>
  </si>
  <si>
    <t>Contrato Nro. GG-AL-115-2010 Lic 1 Oferta 1 Vigencia del 2014 al 2021</t>
  </si>
  <si>
    <t>Contrato Nro. GG-AL-120-2010 Lic 2 Oferta 1  Vigencia del 2014 al 2023</t>
  </si>
  <si>
    <t>Contrato Nro. GG-AL-126-2010 Lic 2 Oferta 2  Vigencia del 2014 al 2023</t>
  </si>
  <si>
    <t>Contrato Nro. GG-AL-133-2010 Lic 3 Oferta 1  Vigencia del 2014 al 2025</t>
  </si>
  <si>
    <t>Contrato Nro. GG-AL-134-2010 Lic 3 Oferta 2  Vigencia del 2014 al 2025</t>
  </si>
  <si>
    <t>Contrato Nro. GG-AL-137-2010 Lic 3 Oferta 3  Vigencia del 2014 al 2025</t>
  </si>
  <si>
    <t>Contrato Nro. GG-AL-114-2010 Lic 1 Oferta 1   Vigencia del 2014 al 2021</t>
  </si>
  <si>
    <t>Contrato Nro. GG-AL-125-2010 Lic 2 Oferta 2  Vigencia del 2014 al 2023</t>
  </si>
  <si>
    <t>Contrato Nro. GG-AL-132-2010 Lic 2 Oferta 3  Vigencia del 2014 al 2023</t>
  </si>
  <si>
    <t>Contrato Nro. GG-AL-136-2010 Lic 3 Oferta 3  Vigencia del 2014 al 2025</t>
  </si>
  <si>
    <t>Contrato Nro. GG-AL-116-2010 Lic 1 Oferta 1   Vigencia del 2014 al 2021</t>
  </si>
  <si>
    <t>Contrato Nro. GG-AL-121-2010 Lic 2 Oferta 1   Vigencia del 2014 al 2023</t>
  </si>
  <si>
    <t>Contrato Nro. GG-AL-127-2010 Lic 2 Oferta 2   Vigencia del 2014 al 2023</t>
  </si>
  <si>
    <t>Contrato Nro. GG-AL-135-2010 Lic 3 Oferta 2  Vigencia del 2014 al 2025</t>
  </si>
  <si>
    <t>Contrato Nro. GG-AL-138-2010 Lic 3 Oferta 3  Vigencia del 2014 al 2025</t>
  </si>
  <si>
    <t>TERMOCHILCA S.A.</t>
  </si>
  <si>
    <t>Contrato Nro. GG-AL-111-2010 Lic 1 Oferta 1  Vigencia del 2014 al 2021</t>
  </si>
  <si>
    <t>Contrato Nro. GG-AL-112-2010 Lic 1 Oferta 2  Vigencia del 2014 al 2021</t>
  </si>
  <si>
    <t>Contrato Nro. GG-AL-113-2010 Lic 1 Oferta 3  Vigencia del 2014 al 2021</t>
  </si>
  <si>
    <t>STATKRAFT</t>
  </si>
  <si>
    <t>Contrato Nro. GG-AL-333-2009 Lic Proinversión  Vigencia del 2014 al 2029</t>
  </si>
  <si>
    <t>EMPRESAS DEL MISMO GRUPO ECONOMICO</t>
  </si>
  <si>
    <t>ELECTROPERU S.A. - Licitación ED-001-2009-LP</t>
  </si>
  <si>
    <t>ELECTROPERU S.A. - Licitación Proinversión</t>
  </si>
  <si>
    <t>Contrato Nro. GG-AL-108-2010 Lic 1 Oferta 1  Vigencia del 2014 al 2021</t>
  </si>
  <si>
    <t>Contrato Nro. GG-AL-113-B-2012 Licitación  Proinversión Vigencia del 2016 al 2025</t>
  </si>
  <si>
    <t>Contrato Nro. GG-AL-118-2010 Lic 1 Oferta 1  Vigencia del 2014 al 2021</t>
  </si>
  <si>
    <t>Contrato Nro. GG-AL-129-2010 Lic 2 Oferta 1  Vigencia del 2014 al 2023</t>
  </si>
  <si>
    <t>Contrato Nro. GG-AL-130-2010 Lic 2 Oferta 2  Vigencia del 2014 al 2023</t>
  </si>
  <si>
    <t>Contrato Nro. GG-AL-131-2010 Lic 2 Oferta 3  Vigencia del 2014 al 2023</t>
  </si>
  <si>
    <t>Contrato Nro. GG-AL-139-2010 Lic 3 Oferta 1  Vigencia del 2014 al 2025</t>
  </si>
  <si>
    <t>Contrato Nro. GG-AL-140-2010 Lic 3 Oferta 2  Vigencia del 2014 al 2025</t>
  </si>
  <si>
    <t>TOTAL POTENCIA CONTRATADA - PARA MODIFICACION DE CONTRATOS</t>
  </si>
  <si>
    <t>POTENCIA CONTRATADA MERCADO REGULADO -  2018</t>
  </si>
  <si>
    <t>ED-01, 02 y 03</t>
  </si>
  <si>
    <t>ED-01 y 02</t>
  </si>
  <si>
    <t>TERMOCHILCA  S.A.</t>
  </si>
  <si>
    <t xml:space="preserve">EGASA </t>
  </si>
  <si>
    <t>STATKRAFT - CHEVES</t>
  </si>
  <si>
    <t>ELECTROPERU  - Proinversión</t>
  </si>
  <si>
    <t>POBLACIÓN 2016-2022 (INEI)</t>
  </si>
  <si>
    <t>Tasa Crec. Anual media</t>
  </si>
  <si>
    <t>Fuente: INEI</t>
  </si>
  <si>
    <t>http://webapp.inei.gob.pe:8080/sirtod-series/</t>
  </si>
  <si>
    <t>Accedido el 14 febrero 2020</t>
  </si>
  <si>
    <t>Fuente SICLI, SICOM</t>
  </si>
  <si>
    <t>Energía en GWh</t>
  </si>
  <si>
    <t>Demanda Vegetativa - SICOM</t>
  </si>
  <si>
    <t>Accedido el 30 junio  2020</t>
  </si>
  <si>
    <t>https://www.osinergmin.gob.pe/seccion/institucional/regulacion-tarifaria/publicaciones/regulacion-tarifaria</t>
  </si>
  <si>
    <t>Fuente: Resolución Osinergmin N° 088-2020-OS/CD, Archivo PNG07202020.xlsx, hoja TAR</t>
  </si>
  <si>
    <t>PCF Inicial</t>
  </si>
  <si>
    <t>Demanda 1%</t>
  </si>
  <si>
    <t>Demanda 3%</t>
  </si>
  <si>
    <t>Demanda 5%</t>
  </si>
  <si>
    <t>PCF Contrato Pro</t>
  </si>
  <si>
    <t>PCF Todos Generadores</t>
  </si>
  <si>
    <t>año</t>
  </si>
  <si>
    <t xml:space="preserve">Proyecciones con tasa anuales de: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</si>
</sst>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 * #,##0.00_ ;_ * \-#,##0.00_ ;_ * &quot;-&quot;??_ ;_ @_ "/>
    <numFmt numFmtId="165" formatCode="#,##0.000"/>
    <numFmt numFmtId="166" formatCode="0.000"/>
    <numFmt numFmtId="167" formatCode="0.0%"/>
    <numFmt numFmtId="168" formatCode="_ * #,##0.0_ ;_ * \-#,##0.0_ ;_ * &quot;-&quot;??_ ;_ @_ "/>
    <numFmt numFmtId="169" formatCode="_ * #,##0_ ;_ * \-#,##0_ ;_ * &quot;-&quot;??_ ;_ @_ "/>
    <numFmt numFmtId="170" formatCode="0.00_)"/>
    <numFmt numFmtId="171" formatCode="_ * #,##0.00000_ ;_ * \-#,##0.00000_ ;_ * &quot;-&quot;??_ ;_ @_ "/>
    <numFmt numFmtId="172" formatCode="0.000%"/>
    <numFmt numFmtId="173" formatCode="0.00000"/>
    <numFmt numFmtId="174" formatCode="_-* #,##0_-;\-* #,##0_-;_-* &quot;-&quot;??_-;_-@_-"/>
    <numFmt numFmtId="175" formatCode="0.0000"/>
    <numFmt numFmtId="176" formatCode="0.000000_);\(0.000000\)"/>
    <numFmt numFmtId="177" formatCode="0.0000000000_);\(0.0000000000\)"/>
    <numFmt numFmtId="178" formatCode="_(* #,##0_);_(* \(#,##0\);_(* &quot;-&quot;??_);_(@_)"/>
  </numFmts>
  <fonts count="7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4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4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4"/>
      <name val="Arial"/>
      <family val="2"/>
    </font>
    <font>
      <sz val="10"/>
      <color theme="1"/>
      <name val="Arial Narrow"/>
      <family val="2"/>
    </font>
    <font>
      <b/>
      <sz val="18"/>
      <name val="Arial Narrow"/>
      <family val="2"/>
    </font>
    <font>
      <sz val="10"/>
      <name val="Arial Narrow"/>
      <family val="2"/>
    </font>
    <font>
      <b/>
      <sz val="18"/>
      <color rgb="FF0070C0"/>
      <name val="Arial Narrow"/>
      <family val="2"/>
    </font>
    <font>
      <sz val="14"/>
      <color rgb="FFFF0000"/>
      <name val="Arial Narrow"/>
      <family val="2"/>
    </font>
    <font>
      <sz val="10"/>
      <color rgb="FFFF0000"/>
      <name val="Arial Narrow"/>
      <family val="2"/>
    </font>
    <font>
      <b/>
      <sz val="16"/>
      <name val="Arial Narrow"/>
      <family val="2"/>
    </font>
    <font>
      <b/>
      <sz val="16"/>
      <color rgb="FFFF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Tahoma"/>
      <family val="2"/>
    </font>
    <font>
      <vertAlign val="superscript"/>
      <sz val="11"/>
      <color theme="1"/>
      <name val="Tahoma"/>
      <family val="2"/>
    </font>
    <font>
      <b/>
      <sz val="18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8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rgb="FF0000FF"/>
      <name val="Arial"/>
      <family val="2"/>
    </font>
    <font>
      <sz val="8"/>
      <color rgb="FFFFFFFF"/>
      <name val="Tahoma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u/>
      <sz val="7"/>
      <color theme="10"/>
      <name val="Calibri"/>
      <family val="2"/>
    </font>
    <font>
      <b/>
      <sz val="10"/>
      <color rgb="FFFF0000"/>
      <name val="Arial"/>
      <family val="2"/>
    </font>
    <font>
      <b/>
      <sz val="12"/>
      <color rgb="FF0000FF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ABF8F"/>
        <bgColor rgb="FFFABF8F"/>
      </patternFill>
    </fill>
    <fill>
      <patternFill patternType="solid">
        <fgColor theme="7"/>
      </patternFill>
    </fill>
    <fill>
      <patternFill patternType="solid">
        <fgColor theme="4" tint="0.7999816888943144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1" fillId="18" borderId="0" applyNumberFormat="0" applyBorder="0" applyAlignment="0" applyProtection="0"/>
  </cellStyleXfs>
  <cellXfs count="417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7" fontId="0" fillId="2" borderId="1" xfId="0" applyNumberFormat="1" applyFill="1" applyBorder="1"/>
    <xf numFmtId="165" fontId="0" fillId="2" borderId="1" xfId="0" applyNumberFormat="1" applyFill="1" applyBorder="1" applyAlignment="1">
      <alignment horizontal="center"/>
    </xf>
    <xf numFmtId="17" fontId="3" fillId="2" borderId="0" xfId="0" applyNumberFormat="1" applyFont="1" applyFill="1"/>
    <xf numFmtId="17" fontId="0" fillId="2" borderId="0" xfId="0" applyNumberForma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17" fontId="0" fillId="2" borderId="1" xfId="0" applyNumberFormat="1" applyFill="1" applyBorder="1" applyAlignment="1">
      <alignment horizontal="right"/>
    </xf>
    <xf numFmtId="165" fontId="0" fillId="2" borderId="0" xfId="0" applyNumberFormat="1" applyFill="1"/>
    <xf numFmtId="0" fontId="1" fillId="2" borderId="0" xfId="0" applyFont="1" applyFill="1"/>
    <xf numFmtId="0" fontId="0" fillId="2" borderId="0" xfId="0" applyFont="1" applyFill="1"/>
    <xf numFmtId="0" fontId="4" fillId="2" borderId="0" xfId="0" applyFont="1" applyFill="1" applyAlignment="1"/>
    <xf numFmtId="0" fontId="10" fillId="2" borderId="0" xfId="0" applyFont="1" applyFill="1" applyAlignment="1"/>
    <xf numFmtId="0" fontId="2" fillId="2" borderId="0" xfId="0" applyFont="1" applyFill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9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2" borderId="0" xfId="0" applyFont="1" applyFill="1"/>
    <xf numFmtId="0" fontId="0" fillId="2" borderId="5" xfId="0" applyFill="1" applyBorder="1"/>
    <xf numFmtId="17" fontId="0" fillId="2" borderId="4" xfId="0" applyNumberFormat="1" applyFill="1" applyBorder="1"/>
    <xf numFmtId="17" fontId="0" fillId="2" borderId="4" xfId="0" applyNumberFormat="1" applyFont="1" applyFill="1" applyBorder="1"/>
    <xf numFmtId="165" fontId="11" fillId="2" borderId="0" xfId="0" applyNumberFormat="1" applyFont="1" applyFill="1" applyAlignment="1"/>
    <xf numFmtId="2" fontId="15" fillId="2" borderId="0" xfId="0" applyNumberFormat="1" applyFont="1" applyFill="1"/>
    <xf numFmtId="0" fontId="19" fillId="0" borderId="0" xfId="0" applyFont="1" applyAlignment="1">
      <alignment horizontal="center"/>
    </xf>
    <xf numFmtId="17" fontId="20" fillId="5" borderId="8" xfId="0" applyNumberFormat="1" applyFont="1" applyFill="1" applyBorder="1" applyAlignment="1">
      <alignment horizontal="center" vertical="center" wrapText="1"/>
    </xf>
    <xf numFmtId="17" fontId="21" fillId="5" borderId="9" xfId="0" applyNumberFormat="1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1" fontId="21" fillId="5" borderId="10" xfId="0" applyNumberFormat="1" applyFont="1" applyFill="1" applyBorder="1" applyAlignment="1">
      <alignment horizontal="center" vertical="center" wrapText="1"/>
    </xf>
    <xf numFmtId="1" fontId="21" fillId="5" borderId="11" xfId="0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3" fontId="23" fillId="4" borderId="7" xfId="0" applyNumberFormat="1" applyFont="1" applyFill="1" applyBorder="1" applyAlignment="1">
      <alignment horizontal="center" vertical="center" wrapText="1"/>
    </xf>
    <xf numFmtId="3" fontId="23" fillId="4" borderId="16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/>
    </xf>
    <xf numFmtId="0" fontId="24" fillId="0" borderId="0" xfId="0" applyFont="1"/>
    <xf numFmtId="0" fontId="25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3" fontId="0" fillId="0" borderId="0" xfId="0" applyNumberFormat="1"/>
    <xf numFmtId="3" fontId="16" fillId="0" borderId="0" xfId="0" applyNumberFormat="1" applyFont="1" applyAlignment="1">
      <alignment horizontal="center"/>
    </xf>
    <xf numFmtId="3" fontId="16" fillId="0" borderId="0" xfId="0" applyNumberFormat="1" applyFont="1"/>
    <xf numFmtId="3" fontId="26" fillId="0" borderId="1" xfId="0" applyNumberFormat="1" applyFont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3" fontId="28" fillId="4" borderId="7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/>
    <xf numFmtId="0" fontId="25" fillId="0" borderId="1" xfId="0" applyFont="1" applyFill="1" applyBorder="1" applyAlignment="1">
      <alignment horizontal="center"/>
    </xf>
    <xf numFmtId="0" fontId="14" fillId="2" borderId="0" xfId="0" applyFont="1" applyFill="1"/>
    <xf numFmtId="17" fontId="27" fillId="2" borderId="8" xfId="0" applyNumberFormat="1" applyFont="1" applyFill="1" applyBorder="1" applyAlignment="1">
      <alignment horizontal="center" vertical="center" wrapText="1"/>
    </xf>
    <xf numFmtId="17" fontId="27" fillId="2" borderId="9" xfId="0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1" fontId="27" fillId="2" borderId="10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26" xfId="0" applyFont="1" applyBorder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9" fontId="30" fillId="0" borderId="0" xfId="0" applyNumberFormat="1" applyFont="1" applyAlignment="1">
      <alignment horizontal="center" vertical="center" wrapText="1"/>
    </xf>
    <xf numFmtId="0" fontId="30" fillId="0" borderId="29" xfId="0" applyFont="1" applyBorder="1" applyAlignment="1">
      <alignment horizontal="center" vertical="center"/>
    </xf>
    <xf numFmtId="9" fontId="0" fillId="0" borderId="0" xfId="0" applyNumberFormat="1"/>
    <xf numFmtId="1" fontId="0" fillId="0" borderId="0" xfId="0" applyNumberFormat="1" applyAlignment="1">
      <alignment horizontal="right" vertical="center" wrapText="1"/>
    </xf>
    <xf numFmtId="1" fontId="30" fillId="0" borderId="27" xfId="0" applyNumberFormat="1" applyFont="1" applyBorder="1" applyAlignment="1">
      <alignment horizontal="center" vertical="center"/>
    </xf>
    <xf numFmtId="1" fontId="30" fillId="0" borderId="30" xfId="0" applyNumberFormat="1" applyFont="1" applyBorder="1" applyAlignment="1">
      <alignment horizontal="center" vertical="center"/>
    </xf>
    <xf numFmtId="0" fontId="0" fillId="2" borderId="0" xfId="0" applyFill="1" applyBorder="1"/>
    <xf numFmtId="2" fontId="15" fillId="2" borderId="0" xfId="0" applyNumberFormat="1" applyFont="1" applyFill="1" applyBorder="1"/>
    <xf numFmtId="17" fontId="0" fillId="2" borderId="0" xfId="0" applyNumberForma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67" fontId="0" fillId="2" borderId="0" xfId="0" applyNumberFormat="1" applyFill="1"/>
    <xf numFmtId="10" fontId="0" fillId="2" borderId="0" xfId="1" applyNumberFormat="1" applyFont="1" applyFill="1"/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0" fillId="0" borderId="0" xfId="0" applyNumberFormat="1"/>
    <xf numFmtId="17" fontId="0" fillId="2" borderId="2" xfId="0" applyNumberFormat="1" applyFill="1" applyBorder="1" applyAlignment="1">
      <alignment horizontal="right"/>
    </xf>
    <xf numFmtId="165" fontId="0" fillId="0" borderId="2" xfId="0" applyNumberFormat="1" applyFill="1" applyBorder="1" applyAlignment="1">
      <alignment horizontal="center"/>
    </xf>
    <xf numFmtId="2" fontId="15" fillId="2" borderId="2" xfId="0" applyNumberFormat="1" applyFont="1" applyFill="1" applyBorder="1"/>
    <xf numFmtId="166" fontId="0" fillId="0" borderId="31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 vertical="center"/>
    </xf>
    <xf numFmtId="165" fontId="1" fillId="0" borderId="0" xfId="0" applyNumberFormat="1" applyFont="1" applyFill="1" applyBorder="1"/>
    <xf numFmtId="165" fontId="6" fillId="3" borderId="0" xfId="0" applyNumberFormat="1" applyFont="1" applyFill="1" applyBorder="1" applyAlignment="1">
      <alignment horizontal="center"/>
    </xf>
    <xf numFmtId="165" fontId="1" fillId="3" borderId="0" xfId="0" applyNumberFormat="1" applyFont="1" applyFill="1" applyBorder="1"/>
    <xf numFmtId="0" fontId="0" fillId="2" borderId="0" xfId="0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2" fontId="32" fillId="2" borderId="1" xfId="0" applyNumberFormat="1" applyFont="1" applyFill="1" applyBorder="1" applyAlignment="1">
      <alignment horizontal="center" vertical="center"/>
    </xf>
    <xf numFmtId="2" fontId="32" fillId="2" borderId="0" xfId="0" applyNumberFormat="1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/>
    </xf>
    <xf numFmtId="2" fontId="32" fillId="0" borderId="0" xfId="0" applyNumberFormat="1" applyFont="1" applyFill="1" applyBorder="1" applyAlignment="1">
      <alignment horizontal="center"/>
    </xf>
    <xf numFmtId="2" fontId="0" fillId="2" borderId="0" xfId="0" applyNumberFormat="1" applyFill="1"/>
    <xf numFmtId="2" fontId="15" fillId="0" borderId="1" xfId="0" applyNumberFormat="1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9" fillId="2" borderId="0" xfId="0" applyNumberFormat="1" applyFont="1" applyFill="1" applyBorder="1"/>
    <xf numFmtId="4" fontId="1" fillId="0" borderId="1" xfId="0" applyNumberFormat="1" applyFont="1" applyFill="1" applyBorder="1"/>
    <xf numFmtId="4" fontId="0" fillId="0" borderId="1" xfId="0" applyNumberFormat="1" applyFill="1" applyBorder="1" applyAlignment="1">
      <alignment horizontal="center" vertical="center"/>
    </xf>
    <xf numFmtId="4" fontId="1" fillId="8" borderId="1" xfId="0" applyNumberFormat="1" applyFont="1" applyFill="1" applyBorder="1"/>
    <xf numFmtId="4" fontId="0" fillId="8" borderId="1" xfId="0" applyNumberFormat="1" applyFill="1" applyBorder="1" applyAlignment="1">
      <alignment horizontal="center" vertical="center"/>
    </xf>
    <xf numFmtId="2" fontId="15" fillId="0" borderId="32" xfId="0" applyNumberFormat="1" applyFont="1" applyFill="1" applyBorder="1" applyAlignment="1">
      <alignment horizontal="center"/>
    </xf>
    <xf numFmtId="17" fontId="0" fillId="0" borderId="0" xfId="0" applyNumberFormat="1" applyFill="1" applyBorder="1" applyAlignment="1">
      <alignment horizontal="right"/>
    </xf>
    <xf numFmtId="2" fontId="34" fillId="2" borderId="0" xfId="0" applyNumberFormat="1" applyFont="1" applyFill="1" applyBorder="1"/>
    <xf numFmtId="1" fontId="13" fillId="2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0" xfId="1" applyNumberFormat="1" applyFont="1"/>
    <xf numFmtId="17" fontId="36" fillId="0" borderId="0" xfId="0" applyNumberFormat="1" applyFont="1"/>
    <xf numFmtId="164" fontId="0" fillId="0" borderId="0" xfId="2" applyFont="1"/>
    <xf numFmtId="43" fontId="36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164" fontId="0" fillId="0" borderId="1" xfId="2" applyFont="1" applyBorder="1"/>
    <xf numFmtId="164" fontId="0" fillId="0" borderId="1" xfId="0" applyNumberFormat="1" applyBorder="1"/>
    <xf numFmtId="164" fontId="36" fillId="0" borderId="1" xfId="2" applyFont="1" applyBorder="1"/>
    <xf numFmtId="164" fontId="0" fillId="9" borderId="1" xfId="2" applyFont="1" applyFill="1" applyBorder="1"/>
    <xf numFmtId="49" fontId="33" fillId="7" borderId="1" xfId="0" applyNumberFormat="1" applyFont="1" applyFill="1" applyBorder="1" applyAlignment="1">
      <alignment horizontal="center"/>
    </xf>
    <xf numFmtId="164" fontId="33" fillId="7" borderId="1" xfId="2" applyFont="1" applyFill="1" applyBorder="1" applyAlignment="1">
      <alignment vertical="center"/>
    </xf>
    <xf numFmtId="164" fontId="33" fillId="7" borderId="1" xfId="2" applyFont="1" applyFill="1" applyBorder="1"/>
    <xf numFmtId="169" fontId="33" fillId="7" borderId="1" xfId="2" applyNumberFormat="1" applyFont="1" applyFill="1" applyBorder="1"/>
    <xf numFmtId="3" fontId="33" fillId="0" borderId="1" xfId="0" applyNumberFormat="1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center" vertical="center"/>
    </xf>
    <xf numFmtId="172" fontId="33" fillId="0" borderId="1" xfId="1" applyNumberFormat="1" applyFont="1" applyBorder="1" applyAlignment="1">
      <alignment horizontal="center"/>
    </xf>
    <xf numFmtId="173" fontId="33" fillId="0" borderId="1" xfId="0" applyNumberFormat="1" applyFont="1" applyBorder="1" applyAlignment="1">
      <alignment horizontal="center"/>
    </xf>
    <xf numFmtId="170" fontId="33" fillId="2" borderId="1" xfId="0" applyNumberFormat="1" applyFont="1" applyFill="1" applyBorder="1"/>
    <xf numFmtId="4" fontId="40" fillId="2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33" fillId="2" borderId="0" xfId="0" applyFont="1" applyFill="1"/>
    <xf numFmtId="3" fontId="33" fillId="2" borderId="1" xfId="0" applyNumberFormat="1" applyFont="1" applyFill="1" applyBorder="1" applyAlignment="1">
      <alignment horizontal="center" vertical="center"/>
    </xf>
    <xf numFmtId="0" fontId="17" fillId="2" borderId="0" xfId="0" applyFont="1" applyFill="1"/>
    <xf numFmtId="0" fontId="35" fillId="2" borderId="0" xfId="0" applyFont="1" applyFill="1"/>
    <xf numFmtId="0" fontId="33" fillId="6" borderId="2" xfId="0" applyFont="1" applyFill="1" applyBorder="1" applyAlignment="1">
      <alignment horizontal="center" vertical="center" wrapText="1"/>
    </xf>
    <xf numFmtId="0" fontId="33" fillId="6" borderId="4" xfId="0" applyFont="1" applyFill="1" applyBorder="1" applyAlignment="1">
      <alignment horizontal="center" vertical="center" wrapText="1"/>
    </xf>
    <xf numFmtId="169" fontId="0" fillId="2" borderId="0" xfId="0" applyNumberFormat="1" applyFill="1"/>
    <xf numFmtId="168" fontId="0" fillId="2" borderId="1" xfId="0" applyNumberFormat="1" applyFill="1" applyBorder="1"/>
    <xf numFmtId="0" fontId="0" fillId="2" borderId="0" xfId="0" applyFill="1" applyAlignment="1">
      <alignment horizontal="right"/>
    </xf>
    <xf numFmtId="169" fontId="0" fillId="2" borderId="1" xfId="0" applyNumberFormat="1" applyFill="1" applyBorder="1"/>
    <xf numFmtId="164" fontId="33" fillId="2" borderId="32" xfId="0" applyNumberFormat="1" applyFont="1" applyFill="1" applyBorder="1" applyAlignment="1">
      <alignment horizontal="center"/>
    </xf>
    <xf numFmtId="3" fontId="33" fillId="2" borderId="1" xfId="0" applyNumberFormat="1" applyFont="1" applyFill="1" applyBorder="1" applyAlignment="1">
      <alignment horizontal="right"/>
    </xf>
    <xf numFmtId="171" fontId="33" fillId="2" borderId="13" xfId="0" applyNumberFormat="1" applyFont="1" applyFill="1" applyBorder="1" applyAlignment="1">
      <alignment horizontal="center"/>
    </xf>
    <xf numFmtId="0" fontId="33" fillId="2" borderId="32" xfId="0" applyFont="1" applyFill="1" applyBorder="1"/>
    <xf numFmtId="0" fontId="33" fillId="2" borderId="13" xfId="0" applyFont="1" applyFill="1" applyBorder="1"/>
    <xf numFmtId="164" fontId="33" fillId="2" borderId="1" xfId="0" applyNumberFormat="1" applyFont="1" applyFill="1" applyBorder="1"/>
    <xf numFmtId="172" fontId="38" fillId="2" borderId="1" xfId="1" applyNumberFormat="1" applyFont="1" applyFill="1" applyBorder="1"/>
    <xf numFmtId="0" fontId="39" fillId="2" borderId="1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164" fontId="0" fillId="2" borderId="1" xfId="2" applyFont="1" applyFill="1" applyBorder="1"/>
    <xf numFmtId="164" fontId="41" fillId="0" borderId="0" xfId="2" applyFont="1"/>
    <xf numFmtId="43" fontId="41" fillId="0" borderId="0" xfId="0" applyNumberFormat="1" applyFont="1"/>
    <xf numFmtId="0" fontId="42" fillId="0" borderId="0" xfId="0" applyFont="1"/>
    <xf numFmtId="0" fontId="43" fillId="0" borderId="0" xfId="0" applyFont="1" applyFill="1" applyBorder="1" applyAlignment="1">
      <alignment horizontal="left"/>
    </xf>
    <xf numFmtId="0" fontId="44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42" fillId="0" borderId="0" xfId="0" applyFont="1" applyFill="1"/>
    <xf numFmtId="0" fontId="45" fillId="0" borderId="0" xfId="0" applyFont="1" applyFill="1" applyBorder="1"/>
    <xf numFmtId="0" fontId="46" fillId="0" borderId="0" xfId="0" applyFont="1" applyFill="1" applyBorder="1"/>
    <xf numFmtId="0" fontId="47" fillId="0" borderId="0" xfId="0" applyFont="1" applyFill="1" applyBorder="1"/>
    <xf numFmtId="0" fontId="43" fillId="4" borderId="33" xfId="0" applyFont="1" applyFill="1" applyBorder="1" applyAlignment="1">
      <alignment vertical="center"/>
    </xf>
    <xf numFmtId="0" fontId="43" fillId="4" borderId="34" xfId="0" applyFont="1" applyFill="1" applyBorder="1" applyAlignment="1">
      <alignment vertical="center"/>
    </xf>
    <xf numFmtId="0" fontId="43" fillId="4" borderId="35" xfId="0" applyFont="1" applyFill="1" applyBorder="1" applyAlignment="1">
      <alignment vertical="center"/>
    </xf>
    <xf numFmtId="0" fontId="51" fillId="8" borderId="12" xfId="0" applyFont="1" applyFill="1" applyBorder="1" applyAlignment="1">
      <alignment horizontal="center"/>
    </xf>
    <xf numFmtId="0" fontId="51" fillId="8" borderId="1" xfId="0" applyFont="1" applyFill="1" applyBorder="1" applyAlignment="1">
      <alignment horizontal="center"/>
    </xf>
    <xf numFmtId="0" fontId="51" fillId="8" borderId="38" xfId="0" applyFont="1" applyFill="1" applyBorder="1" applyAlignment="1">
      <alignment horizontal="center"/>
    </xf>
    <xf numFmtId="0" fontId="51" fillId="8" borderId="14" xfId="0" applyFont="1" applyFill="1" applyBorder="1" applyAlignment="1">
      <alignment horizontal="center"/>
    </xf>
    <xf numFmtId="0" fontId="51" fillId="8" borderId="7" xfId="0" applyFont="1" applyFill="1" applyBorder="1" applyAlignment="1">
      <alignment horizontal="center"/>
    </xf>
    <xf numFmtId="0" fontId="51" fillId="8" borderId="16" xfId="0" applyFont="1" applyFill="1" applyBorder="1" applyAlignment="1">
      <alignment horizontal="center"/>
    </xf>
    <xf numFmtId="0" fontId="42" fillId="0" borderId="42" xfId="0" applyFont="1" applyFill="1" applyBorder="1"/>
    <xf numFmtId="0" fontId="50" fillId="0" borderId="43" xfId="0" applyFont="1" applyFill="1" applyBorder="1" applyAlignment="1">
      <alignment horizontal="center" vertical="center"/>
    </xf>
    <xf numFmtId="0" fontId="50" fillId="0" borderId="44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10" borderId="45" xfId="0" applyFont="1" applyFill="1" applyBorder="1"/>
    <xf numFmtId="0" fontId="42" fillId="10" borderId="4" xfId="0" applyFont="1" applyFill="1" applyBorder="1" applyAlignment="1">
      <alignment horizontal="left"/>
    </xf>
    <xf numFmtId="0" fontId="42" fillId="10" borderId="46" xfId="0" applyFont="1" applyFill="1" applyBorder="1" applyAlignment="1">
      <alignment horizontal="center"/>
    </xf>
    <xf numFmtId="2" fontId="44" fillId="10" borderId="45" xfId="0" applyNumberFormat="1" applyFont="1" applyFill="1" applyBorder="1"/>
    <xf numFmtId="2" fontId="44" fillId="10" borderId="4" xfId="0" applyNumberFormat="1" applyFont="1" applyFill="1" applyBorder="1"/>
    <xf numFmtId="164" fontId="44" fillId="10" borderId="46" xfId="2" applyFont="1" applyFill="1" applyBorder="1"/>
    <xf numFmtId="164" fontId="44" fillId="10" borderId="47" xfId="2" applyFont="1" applyFill="1" applyBorder="1"/>
    <xf numFmtId="164" fontId="44" fillId="10" borderId="48" xfId="2" applyFont="1" applyFill="1" applyBorder="1"/>
    <xf numFmtId="164" fontId="44" fillId="10" borderId="45" xfId="2" applyFont="1" applyFill="1" applyBorder="1"/>
    <xf numFmtId="10" fontId="42" fillId="0" borderId="45" xfId="1" applyNumberFormat="1" applyFont="1" applyFill="1" applyBorder="1"/>
    <xf numFmtId="0" fontId="42" fillId="0" borderId="4" xfId="0" applyFont="1" applyFill="1" applyBorder="1"/>
    <xf numFmtId="0" fontId="42" fillId="0" borderId="46" xfId="0" applyFont="1" applyFill="1" applyBorder="1"/>
    <xf numFmtId="0" fontId="42" fillId="0" borderId="12" xfId="0" applyFont="1" applyFill="1" applyBorder="1"/>
    <xf numFmtId="0" fontId="42" fillId="0" borderId="1" xfId="0" applyFont="1" applyFill="1" applyBorder="1" applyAlignment="1">
      <alignment horizontal="center"/>
    </xf>
    <xf numFmtId="0" fontId="42" fillId="0" borderId="38" xfId="0" applyFont="1" applyFill="1" applyBorder="1" applyAlignment="1">
      <alignment horizontal="center"/>
    </xf>
    <xf numFmtId="164" fontId="42" fillId="0" borderId="12" xfId="2" applyFont="1" applyFill="1" applyBorder="1"/>
    <xf numFmtId="164" fontId="42" fillId="0" borderId="1" xfId="2" applyFont="1" applyFill="1" applyBorder="1"/>
    <xf numFmtId="164" fontId="42" fillId="0" borderId="38" xfId="2" applyFont="1" applyFill="1" applyBorder="1"/>
    <xf numFmtId="164" fontId="42" fillId="11" borderId="12" xfId="2" applyFont="1" applyFill="1" applyBorder="1"/>
    <xf numFmtId="164" fontId="42" fillId="11" borderId="1" xfId="2" applyFont="1" applyFill="1" applyBorder="1"/>
    <xf numFmtId="164" fontId="42" fillId="11" borderId="38" xfId="2" applyFont="1" applyFill="1" applyBorder="1"/>
    <xf numFmtId="164" fontId="42" fillId="0" borderId="49" xfId="2" applyFont="1" applyFill="1" applyBorder="1"/>
    <xf numFmtId="164" fontId="42" fillId="0" borderId="32" xfId="2" applyFont="1" applyFill="1" applyBorder="1"/>
    <xf numFmtId="164" fontId="42" fillId="0" borderId="0" xfId="0" applyNumberFormat="1" applyFont="1" applyFill="1"/>
    <xf numFmtId="10" fontId="42" fillId="0" borderId="12" xfId="1" applyNumberFormat="1" applyFont="1" applyFill="1" applyBorder="1"/>
    <xf numFmtId="0" fontId="42" fillId="0" borderId="1" xfId="0" applyFont="1" applyFill="1" applyBorder="1"/>
    <xf numFmtId="0" fontId="42" fillId="0" borderId="38" xfId="0" applyFont="1" applyFill="1" applyBorder="1"/>
    <xf numFmtId="43" fontId="42" fillId="0" borderId="1" xfId="0" applyNumberFormat="1" applyFont="1" applyFill="1" applyBorder="1"/>
    <xf numFmtId="0" fontId="42" fillId="4" borderId="0" xfId="0" applyFont="1" applyFill="1"/>
    <xf numFmtId="0" fontId="42" fillId="4" borderId="12" xfId="0" applyFont="1" applyFill="1" applyBorder="1"/>
    <xf numFmtId="0" fontId="42" fillId="4" borderId="1" xfId="0" applyFont="1" applyFill="1" applyBorder="1" applyAlignment="1">
      <alignment horizontal="center"/>
    </xf>
    <xf numFmtId="0" fontId="42" fillId="4" borderId="38" xfId="0" applyFont="1" applyFill="1" applyBorder="1" applyAlignment="1">
      <alignment horizontal="center"/>
    </xf>
    <xf numFmtId="164" fontId="50" fillId="4" borderId="12" xfId="2" applyFont="1" applyFill="1" applyBorder="1"/>
    <xf numFmtId="164" fontId="50" fillId="4" borderId="1" xfId="2" applyFont="1" applyFill="1" applyBorder="1"/>
    <xf numFmtId="164" fontId="50" fillId="4" borderId="38" xfId="2" applyFont="1" applyFill="1" applyBorder="1"/>
    <xf numFmtId="10" fontId="42" fillId="4" borderId="12" xfId="1" applyNumberFormat="1" applyFont="1" applyFill="1" applyBorder="1"/>
    <xf numFmtId="0" fontId="42" fillId="4" borderId="1" xfId="0" applyFont="1" applyFill="1" applyBorder="1"/>
    <xf numFmtId="0" fontId="42" fillId="4" borderId="38" xfId="0" applyFont="1" applyFill="1" applyBorder="1"/>
    <xf numFmtId="0" fontId="50" fillId="4" borderId="1" xfId="0" applyFont="1" applyFill="1" applyBorder="1"/>
    <xf numFmtId="164" fontId="50" fillId="0" borderId="1" xfId="0" applyNumberFormat="1" applyFont="1" applyFill="1" applyBorder="1"/>
    <xf numFmtId="164" fontId="50" fillId="11" borderId="12" xfId="2" applyFont="1" applyFill="1" applyBorder="1"/>
    <xf numFmtId="164" fontId="50" fillId="11" borderId="1" xfId="2" applyFont="1" applyFill="1" applyBorder="1"/>
    <xf numFmtId="164" fontId="50" fillId="11" borderId="38" xfId="2" applyFont="1" applyFill="1" applyBorder="1"/>
    <xf numFmtId="164" fontId="50" fillId="4" borderId="49" xfId="2" applyFont="1" applyFill="1" applyBorder="1"/>
    <xf numFmtId="164" fontId="50" fillId="4" borderId="32" xfId="2" applyFont="1" applyFill="1" applyBorder="1"/>
    <xf numFmtId="164" fontId="50" fillId="11" borderId="49" xfId="2" applyFont="1" applyFill="1" applyBorder="1"/>
    <xf numFmtId="164" fontId="50" fillId="11" borderId="32" xfId="2" applyFont="1" applyFill="1" applyBorder="1"/>
    <xf numFmtId="43" fontId="50" fillId="4" borderId="1" xfId="0" applyNumberFormat="1" applyFont="1" applyFill="1" applyBorder="1"/>
    <xf numFmtId="0" fontId="42" fillId="10" borderId="0" xfId="0" applyFont="1" applyFill="1"/>
    <xf numFmtId="0" fontId="42" fillId="10" borderId="12" xfId="0" applyFont="1" applyFill="1" applyBorder="1"/>
    <xf numFmtId="0" fontId="42" fillId="10" borderId="1" xfId="0" applyFont="1" applyFill="1" applyBorder="1" applyAlignment="1">
      <alignment horizontal="left"/>
    </xf>
    <xf numFmtId="0" fontId="42" fillId="10" borderId="38" xfId="0" applyFont="1" applyFill="1" applyBorder="1" applyAlignment="1">
      <alignment horizontal="center"/>
    </xf>
    <xf numFmtId="2" fontId="44" fillId="10" borderId="12" xfId="0" applyNumberFormat="1" applyFont="1" applyFill="1" applyBorder="1"/>
    <xf numFmtId="2" fontId="44" fillId="10" borderId="1" xfId="0" applyNumberFormat="1" applyFont="1" applyFill="1" applyBorder="1"/>
    <xf numFmtId="164" fontId="44" fillId="10" borderId="38" xfId="2" applyFont="1" applyFill="1" applyBorder="1"/>
    <xf numFmtId="164" fontId="42" fillId="10" borderId="49" xfId="2" applyFont="1" applyFill="1" applyBorder="1"/>
    <xf numFmtId="164" fontId="42" fillId="10" borderId="32" xfId="2" applyFont="1" applyFill="1" applyBorder="1"/>
    <xf numFmtId="164" fontId="42" fillId="10" borderId="38" xfId="2" applyFont="1" applyFill="1" applyBorder="1"/>
    <xf numFmtId="164" fontId="44" fillId="10" borderId="49" xfId="2" applyFont="1" applyFill="1" applyBorder="1"/>
    <xf numFmtId="164" fontId="44" fillId="10" borderId="32" xfId="2" applyFont="1" applyFill="1" applyBorder="1"/>
    <xf numFmtId="164" fontId="44" fillId="10" borderId="12" xfId="2" applyFont="1" applyFill="1" applyBorder="1"/>
    <xf numFmtId="164" fontId="42" fillId="10" borderId="12" xfId="2" applyFont="1" applyFill="1" applyBorder="1"/>
    <xf numFmtId="164" fontId="42" fillId="10" borderId="1" xfId="2" applyFont="1" applyFill="1" applyBorder="1"/>
    <xf numFmtId="10" fontId="42" fillId="10" borderId="12" xfId="1" applyNumberFormat="1" applyFont="1" applyFill="1" applyBorder="1"/>
    <xf numFmtId="0" fontId="42" fillId="10" borderId="1" xfId="0" applyFont="1" applyFill="1" applyBorder="1"/>
    <xf numFmtId="0" fontId="42" fillId="10" borderId="38" xfId="0" applyFont="1" applyFill="1" applyBorder="1"/>
    <xf numFmtId="2" fontId="44" fillId="11" borderId="12" xfId="0" applyNumberFormat="1" applyFont="1" applyFill="1" applyBorder="1"/>
    <xf numFmtId="2" fontId="44" fillId="11" borderId="1" xfId="0" applyNumberFormat="1" applyFont="1" applyFill="1" applyBorder="1"/>
    <xf numFmtId="164" fontId="44" fillId="11" borderId="38" xfId="2" applyFont="1" applyFill="1" applyBorder="1"/>
    <xf numFmtId="164" fontId="44" fillId="0" borderId="49" xfId="2" applyFont="1" applyFill="1" applyBorder="1"/>
    <xf numFmtId="164" fontId="44" fillId="0" borderId="32" xfId="2" applyFont="1" applyFill="1" applyBorder="1"/>
    <xf numFmtId="164" fontId="44" fillId="0" borderId="38" xfId="2" applyFont="1" applyFill="1" applyBorder="1"/>
    <xf numFmtId="164" fontId="44" fillId="0" borderId="12" xfId="2" applyFont="1" applyFill="1" applyBorder="1"/>
    <xf numFmtId="0" fontId="42" fillId="4" borderId="50" xfId="0" applyFont="1" applyFill="1" applyBorder="1"/>
    <xf numFmtId="0" fontId="42" fillId="4" borderId="3" xfId="0" applyFont="1" applyFill="1" applyBorder="1" applyAlignment="1">
      <alignment horizontal="center"/>
    </xf>
    <xf numFmtId="0" fontId="42" fillId="4" borderId="51" xfId="0" applyFont="1" applyFill="1" applyBorder="1" applyAlignment="1">
      <alignment horizontal="center"/>
    </xf>
    <xf numFmtId="164" fontId="50" fillId="4" borderId="50" xfId="2" applyFont="1" applyFill="1" applyBorder="1"/>
    <xf numFmtId="164" fontId="50" fillId="4" borderId="3" xfId="2" applyFont="1" applyFill="1" applyBorder="1"/>
    <xf numFmtId="164" fontId="50" fillId="4" borderId="51" xfId="2" applyFont="1" applyFill="1" applyBorder="1"/>
    <xf numFmtId="10" fontId="42" fillId="4" borderId="36" xfId="1" applyNumberFormat="1" applyFont="1" applyFill="1" applyBorder="1"/>
    <xf numFmtId="0" fontId="42" fillId="4" borderId="2" xfId="0" applyFont="1" applyFill="1" applyBorder="1"/>
    <xf numFmtId="0" fontId="42" fillId="0" borderId="2" xfId="0" applyFont="1" applyFill="1" applyBorder="1"/>
    <xf numFmtId="0" fontId="42" fillId="4" borderId="37" xfId="0" applyFont="1" applyFill="1" applyBorder="1"/>
    <xf numFmtId="164" fontId="50" fillId="4" borderId="1" xfId="0" applyNumberFormat="1" applyFont="1" applyFill="1" applyBorder="1"/>
    <xf numFmtId="0" fontId="42" fillId="8" borderId="32" xfId="0" applyFont="1" applyFill="1" applyBorder="1"/>
    <xf numFmtId="0" fontId="51" fillId="8" borderId="14" xfId="0" applyFont="1" applyFill="1" applyBorder="1"/>
    <xf numFmtId="0" fontId="51" fillId="8" borderId="7" xfId="0" applyFont="1" applyFill="1" applyBorder="1"/>
    <xf numFmtId="0" fontId="51" fillId="8" borderId="16" xfId="0" applyFont="1" applyFill="1" applyBorder="1"/>
    <xf numFmtId="164" fontId="50" fillId="8" borderId="14" xfId="2" applyNumberFormat="1" applyFont="1" applyFill="1" applyBorder="1"/>
    <xf numFmtId="164" fontId="50" fillId="8" borderId="7" xfId="2" applyNumberFormat="1" applyFont="1" applyFill="1" applyBorder="1"/>
    <xf numFmtId="164" fontId="50" fillId="8" borderId="16" xfId="2" applyNumberFormat="1" applyFont="1" applyFill="1" applyBorder="1"/>
    <xf numFmtId="0" fontId="42" fillId="8" borderId="52" xfId="0" applyFont="1" applyFill="1" applyBorder="1"/>
    <xf numFmtId="10" fontId="50" fillId="8" borderId="14" xfId="0" applyNumberFormat="1" applyFont="1" applyFill="1" applyBorder="1"/>
    <xf numFmtId="0" fontId="50" fillId="8" borderId="7" xfId="0" applyFont="1" applyFill="1" applyBorder="1"/>
    <xf numFmtId="0" fontId="50" fillId="8" borderId="16" xfId="0" applyFont="1" applyFill="1" applyBorder="1"/>
    <xf numFmtId="0" fontId="42" fillId="8" borderId="1" xfId="0" applyFont="1" applyFill="1" applyBorder="1"/>
    <xf numFmtId="164" fontId="50" fillId="12" borderId="1" xfId="0" applyNumberFormat="1" applyFont="1" applyFill="1" applyBorder="1"/>
    <xf numFmtId="0" fontId="42" fillId="12" borderId="0" xfId="0" applyFont="1" applyFill="1"/>
    <xf numFmtId="0" fontId="12" fillId="0" borderId="0" xfId="0" applyFont="1" applyAlignment="1">
      <alignment horizontal="left" vertical="center" wrapText="1"/>
    </xf>
    <xf numFmtId="0" fontId="12" fillId="0" borderId="0" xfId="0" applyFont="1"/>
    <xf numFmtId="0" fontId="4" fillId="0" borderId="0" xfId="0" applyFont="1"/>
    <xf numFmtId="0" fontId="54" fillId="0" borderId="30" xfId="0" applyFont="1" applyBorder="1" applyAlignment="1">
      <alignment horizontal="center" vertical="top" wrapText="1"/>
    </xf>
    <xf numFmtId="0" fontId="54" fillId="0" borderId="27" xfId="0" applyFont="1" applyBorder="1" applyAlignment="1">
      <alignment horizontal="center" vertical="top" wrapText="1"/>
    </xf>
    <xf numFmtId="0" fontId="54" fillId="0" borderId="27" xfId="0" applyFont="1" applyBorder="1" applyAlignment="1">
      <alignment horizontal="center" vertical="center" wrapText="1"/>
    </xf>
    <xf numFmtId="0" fontId="54" fillId="0" borderId="26" xfId="0" applyFont="1" applyBorder="1" applyAlignment="1">
      <alignment horizontal="center" vertical="top" wrapText="1"/>
    </xf>
    <xf numFmtId="0" fontId="54" fillId="0" borderId="29" xfId="0" applyFont="1" applyBorder="1" applyAlignment="1">
      <alignment horizontal="center" vertical="top" wrapText="1"/>
    </xf>
    <xf numFmtId="0" fontId="54" fillId="0" borderId="29" xfId="0" applyFont="1" applyBorder="1" applyAlignment="1">
      <alignment horizontal="center" vertical="center" wrapText="1"/>
    </xf>
    <xf numFmtId="0" fontId="54" fillId="0" borderId="26" xfId="0" applyFont="1" applyBorder="1" applyAlignment="1">
      <alignment horizontal="justify" vertical="top" wrapText="1"/>
    </xf>
    <xf numFmtId="164" fontId="54" fillId="0" borderId="27" xfId="3" applyNumberFormat="1" applyFont="1" applyBorder="1" applyAlignment="1">
      <alignment horizontal="center" vertical="top" wrapText="1"/>
    </xf>
    <xf numFmtId="164" fontId="54" fillId="0" borderId="26" xfId="3" applyNumberFormat="1" applyFont="1" applyBorder="1" applyAlignment="1">
      <alignment horizontal="center" vertical="top" wrapText="1"/>
    </xf>
    <xf numFmtId="0" fontId="54" fillId="0" borderId="0" xfId="0" applyFont="1" applyBorder="1" applyAlignment="1">
      <alignment horizontal="justify" vertical="top" wrapText="1"/>
    </xf>
    <xf numFmtId="164" fontId="54" fillId="0" borderId="0" xfId="3" applyNumberFormat="1" applyFont="1" applyBorder="1" applyAlignment="1">
      <alignment horizontal="justify" vertical="top" wrapText="1"/>
    </xf>
    <xf numFmtId="164" fontId="54" fillId="0" borderId="0" xfId="3" applyNumberFormat="1" applyFont="1" applyBorder="1" applyAlignment="1">
      <alignment horizontal="center" vertical="top" wrapText="1"/>
    </xf>
    <xf numFmtId="164" fontId="0" fillId="0" borderId="0" xfId="3" applyNumberFormat="1" applyFont="1"/>
    <xf numFmtId="164" fontId="54" fillId="0" borderId="27" xfId="3" applyNumberFormat="1" applyFont="1" applyBorder="1" applyAlignment="1">
      <alignment horizontal="justify" vertical="top" wrapText="1"/>
    </xf>
    <xf numFmtId="43" fontId="54" fillId="0" borderId="27" xfId="3" applyNumberFormat="1" applyFont="1" applyBorder="1" applyAlignment="1">
      <alignment horizontal="center" vertical="top" wrapText="1"/>
    </xf>
    <xf numFmtId="174" fontId="0" fillId="0" borderId="0" xfId="0" applyNumberFormat="1"/>
    <xf numFmtId="43" fontId="54" fillId="0" borderId="26" xfId="3" applyNumberFormat="1" applyFont="1" applyBorder="1" applyAlignment="1">
      <alignment horizontal="center" vertical="top" wrapText="1"/>
    </xf>
    <xf numFmtId="43" fontId="0" fillId="0" borderId="0" xfId="0" applyNumberFormat="1"/>
    <xf numFmtId="43" fontId="54" fillId="0" borderId="27" xfId="3" applyNumberFormat="1" applyFont="1" applyBorder="1" applyAlignment="1">
      <alignment horizontal="justify" vertical="top" wrapText="1"/>
    </xf>
    <xf numFmtId="43" fontId="54" fillId="0" borderId="26" xfId="3" applyNumberFormat="1" applyFont="1" applyBorder="1" applyAlignment="1">
      <alignment horizontal="justify" vertical="top" wrapText="1"/>
    </xf>
    <xf numFmtId="174" fontId="54" fillId="0" borderId="0" xfId="3" applyNumberFormat="1" applyFont="1" applyBorder="1" applyAlignment="1">
      <alignment horizontal="justify" vertical="top" wrapText="1"/>
    </xf>
    <xf numFmtId="174" fontId="54" fillId="0" borderId="0" xfId="0" applyNumberFormat="1" applyFont="1" applyBorder="1" applyAlignment="1">
      <alignment horizontal="justify" vertical="top" wrapText="1"/>
    </xf>
    <xf numFmtId="0" fontId="56" fillId="0" borderId="0" xfId="0" applyFont="1"/>
    <xf numFmtId="168" fontId="0" fillId="0" borderId="0" xfId="0" applyNumberFormat="1"/>
    <xf numFmtId="0" fontId="57" fillId="0" borderId="0" xfId="0" applyFont="1"/>
    <xf numFmtId="14" fontId="52" fillId="0" borderId="0" xfId="0" applyNumberFormat="1" applyFont="1"/>
    <xf numFmtId="0" fontId="51" fillId="14" borderId="1" xfId="0" applyFont="1" applyFill="1" applyBorder="1" applyAlignment="1">
      <alignment horizontal="center"/>
    </xf>
    <xf numFmtId="0" fontId="59" fillId="0" borderId="1" xfId="0" applyFont="1" applyFill="1" applyBorder="1" applyAlignment="1">
      <alignment horizontal="center"/>
    </xf>
    <xf numFmtId="164" fontId="42" fillId="0" borderId="1" xfId="0" applyNumberFormat="1" applyFont="1" applyFill="1" applyBorder="1"/>
    <xf numFmtId="164" fontId="44" fillId="0" borderId="1" xfId="0" applyNumberFormat="1" applyFont="1" applyFill="1" applyBorder="1"/>
    <xf numFmtId="2" fontId="44" fillId="0" borderId="1" xfId="0" applyNumberFormat="1" applyFont="1" applyFill="1" applyBorder="1"/>
    <xf numFmtId="164" fontId="44" fillId="0" borderId="1" xfId="3" applyNumberFormat="1" applyFont="1" applyFill="1" applyBorder="1"/>
    <xf numFmtId="0" fontId="60" fillId="4" borderId="1" xfId="0" applyFont="1" applyFill="1" applyBorder="1"/>
    <xf numFmtId="43" fontId="50" fillId="4" borderId="1" xfId="3" applyFont="1" applyFill="1" applyBorder="1"/>
    <xf numFmtId="0" fontId="42" fillId="2" borderId="0" xfId="0" applyFont="1" applyFill="1"/>
    <xf numFmtId="0" fontId="39" fillId="2" borderId="1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61" fillId="0" borderId="0" xfId="0" applyFont="1"/>
    <xf numFmtId="175" fontId="62" fillId="0" borderId="0" xfId="0" applyNumberFormat="1" applyFont="1" applyAlignment="1">
      <alignment horizontal="center"/>
    </xf>
    <xf numFmtId="176" fontId="35" fillId="0" borderId="0" xfId="0" applyNumberFormat="1" applyFont="1"/>
    <xf numFmtId="177" fontId="35" fillId="0" borderId="0" xfId="0" applyNumberFormat="1" applyFont="1"/>
    <xf numFmtId="0" fontId="35" fillId="0" borderId="0" xfId="0" applyFont="1"/>
    <xf numFmtId="0" fontId="63" fillId="0" borderId="57" xfId="0" applyFont="1" applyBorder="1" applyAlignment="1">
      <alignment horizontal="center"/>
    </xf>
    <xf numFmtId="0" fontId="63" fillId="0" borderId="58" xfId="0" applyFont="1" applyBorder="1" applyAlignment="1">
      <alignment horizontal="center"/>
    </xf>
    <xf numFmtId="10" fontId="21" fillId="0" borderId="57" xfId="0" applyNumberFormat="1" applyFont="1" applyBorder="1" applyAlignment="1">
      <alignment horizontal="center"/>
    </xf>
    <xf numFmtId="10" fontId="21" fillId="0" borderId="58" xfId="0" applyNumberFormat="1" applyFont="1" applyBorder="1" applyAlignment="1">
      <alignment horizontal="center"/>
    </xf>
    <xf numFmtId="0" fontId="17" fillId="0" borderId="0" xfId="0" applyFont="1"/>
    <xf numFmtId="0" fontId="65" fillId="0" borderId="0" xfId="0" applyFont="1"/>
    <xf numFmtId="0" fontId="17" fillId="0" borderId="0" xfId="0" applyFont="1" applyAlignment="1">
      <alignment vertical="center"/>
    </xf>
    <xf numFmtId="0" fontId="66" fillId="0" borderId="0" xfId="0" applyFont="1"/>
    <xf numFmtId="0" fontId="0" fillId="0" borderId="0" xfId="0" applyFont="1" applyAlignment="1"/>
    <xf numFmtId="167" fontId="17" fillId="0" borderId="0" xfId="0" applyNumberFormat="1" applyFont="1"/>
    <xf numFmtId="1" fontId="17" fillId="0" borderId="0" xfId="0" applyNumberFormat="1" applyFont="1"/>
    <xf numFmtId="0" fontId="67" fillId="0" borderId="0" xfId="0" applyFont="1"/>
    <xf numFmtId="1" fontId="68" fillId="0" borderId="0" xfId="0" applyNumberFormat="1" applyFont="1"/>
    <xf numFmtId="1" fontId="68" fillId="0" borderId="59" xfId="0" applyNumberFormat="1" applyFont="1" applyBorder="1"/>
    <xf numFmtId="0" fontId="69" fillId="15" borderId="60" xfId="0" applyFont="1" applyFill="1" applyBorder="1"/>
    <xf numFmtId="0" fontId="69" fillId="15" borderId="61" xfId="0" applyFont="1" applyFill="1" applyBorder="1"/>
    <xf numFmtId="0" fontId="69" fillId="16" borderId="61" xfId="0" applyFont="1" applyFill="1" applyBorder="1"/>
    <xf numFmtId="0" fontId="69" fillId="15" borderId="59" xfId="0" applyFont="1" applyFill="1" applyBorder="1"/>
    <xf numFmtId="0" fontId="69" fillId="17" borderId="55" xfId="0" applyFont="1" applyFill="1" applyBorder="1"/>
    <xf numFmtId="0" fontId="35" fillId="17" borderId="62" xfId="0" applyFont="1" applyFill="1" applyBorder="1"/>
    <xf numFmtId="178" fontId="69" fillId="17" borderId="63" xfId="0" applyNumberFormat="1" applyFont="1" applyFill="1" applyBorder="1"/>
    <xf numFmtId="178" fontId="69" fillId="17" borderId="0" xfId="0" applyNumberFormat="1" applyFont="1" applyFill="1" applyBorder="1"/>
    <xf numFmtId="164" fontId="71" fillId="18" borderId="1" xfId="4" applyNumberFormat="1" applyBorder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0" fillId="0" borderId="6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2" borderId="1" xfId="0" quotePrefix="1" applyFont="1" applyFill="1" applyBorder="1" applyAlignment="1">
      <alignment horizontal="left"/>
    </xf>
    <xf numFmtId="0" fontId="39" fillId="2" borderId="1" xfId="0" applyFont="1" applyFill="1" applyBorder="1" applyAlignment="1">
      <alignment horizontal="left"/>
    </xf>
    <xf numFmtId="0" fontId="39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33" fillId="6" borderId="4" xfId="0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center" vertical="center" wrapText="1"/>
    </xf>
    <xf numFmtId="0" fontId="63" fillId="0" borderId="55" xfId="0" applyFont="1" applyBorder="1" applyAlignment="1">
      <alignment horizontal="left"/>
    </xf>
    <xf numFmtId="0" fontId="64" fillId="0" borderId="56" xfId="0" applyFont="1" applyBorder="1"/>
    <xf numFmtId="0" fontId="53" fillId="0" borderId="53" xfId="0" applyFont="1" applyBorder="1" applyAlignment="1">
      <alignment horizontal="center" vertical="center" wrapText="1"/>
    </xf>
    <xf numFmtId="0" fontId="53" fillId="0" borderId="54" xfId="0" applyFont="1" applyBorder="1" applyAlignment="1">
      <alignment horizontal="center" vertical="center" wrapText="1"/>
    </xf>
    <xf numFmtId="0" fontId="53" fillId="0" borderId="29" xfId="0" applyFont="1" applyBorder="1" applyAlignment="1">
      <alignment horizontal="center" vertical="center" wrapText="1"/>
    </xf>
    <xf numFmtId="0" fontId="52" fillId="0" borderId="53" xfId="0" applyFont="1" applyBorder="1" applyAlignment="1">
      <alignment horizontal="center" vertical="center" wrapText="1"/>
    </xf>
    <xf numFmtId="0" fontId="52" fillId="0" borderId="54" xfId="0" applyFont="1" applyBorder="1" applyAlignment="1">
      <alignment horizontal="center" vertical="center" wrapText="1"/>
    </xf>
    <xf numFmtId="0" fontId="52" fillId="0" borderId="29" xfId="0" applyFont="1" applyBorder="1" applyAlignment="1">
      <alignment horizontal="center" vertical="center" wrapText="1"/>
    </xf>
    <xf numFmtId="0" fontId="52" fillId="0" borderId="53" xfId="0" applyFont="1" applyBorder="1" applyAlignment="1">
      <alignment horizontal="center" wrapText="1"/>
    </xf>
    <xf numFmtId="0" fontId="52" fillId="0" borderId="54" xfId="0" applyFont="1" applyBorder="1" applyAlignment="1">
      <alignment horizontal="center" wrapText="1"/>
    </xf>
    <xf numFmtId="0" fontId="52" fillId="0" borderId="29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0" fillId="0" borderId="17" xfId="0" applyFont="1" applyFill="1" applyBorder="1" applyAlignment="1">
      <alignment horizontal="center" vertical="center" wrapText="1"/>
    </xf>
    <xf numFmtId="0" fontId="51" fillId="13" borderId="32" xfId="0" applyFont="1" applyFill="1" applyBorder="1" applyAlignment="1">
      <alignment horizontal="center" vertical="center"/>
    </xf>
    <xf numFmtId="0" fontId="51" fillId="13" borderId="52" xfId="0" applyFont="1" applyFill="1" applyBorder="1" applyAlignment="1">
      <alignment horizontal="center" vertical="center"/>
    </xf>
    <xf numFmtId="0" fontId="51" fillId="13" borderId="13" xfId="0" applyFont="1" applyFill="1" applyBorder="1" applyAlignment="1">
      <alignment horizontal="center" vertical="center"/>
    </xf>
    <xf numFmtId="0" fontId="51" fillId="14" borderId="2" xfId="0" applyFont="1" applyFill="1" applyBorder="1" applyAlignment="1">
      <alignment horizontal="center" vertical="center"/>
    </xf>
    <xf numFmtId="0" fontId="51" fillId="14" borderId="4" xfId="0" applyFont="1" applyFill="1" applyBorder="1" applyAlignment="1">
      <alignment horizontal="center" vertical="center"/>
    </xf>
    <xf numFmtId="0" fontId="58" fillId="14" borderId="2" xfId="0" applyFont="1" applyFill="1" applyBorder="1" applyAlignment="1">
      <alignment horizontal="center" vertical="center"/>
    </xf>
    <xf numFmtId="0" fontId="58" fillId="14" borderId="4" xfId="0" applyFont="1" applyFill="1" applyBorder="1" applyAlignment="1">
      <alignment horizontal="center" vertical="center"/>
    </xf>
    <xf numFmtId="0" fontId="48" fillId="4" borderId="33" xfId="0" applyFont="1" applyFill="1" applyBorder="1" applyAlignment="1">
      <alignment horizontal="center" vertical="center"/>
    </xf>
    <xf numFmtId="0" fontId="48" fillId="4" borderId="34" xfId="0" applyFont="1" applyFill="1" applyBorder="1" applyAlignment="1">
      <alignment horizontal="center" vertical="center"/>
    </xf>
    <xf numFmtId="0" fontId="48" fillId="4" borderId="35" xfId="0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 vertical="center" wrapText="1"/>
    </xf>
    <xf numFmtId="0" fontId="51" fillId="8" borderId="36" xfId="0" applyFont="1" applyFill="1" applyBorder="1" applyAlignment="1">
      <alignment horizontal="center" vertical="center"/>
    </xf>
    <xf numFmtId="0" fontId="51" fillId="8" borderId="39" xfId="0" applyFont="1" applyFill="1" applyBorder="1" applyAlignment="1">
      <alignment horizontal="center" vertical="center"/>
    </xf>
    <xf numFmtId="0" fontId="51" fillId="8" borderId="2" xfId="0" applyFont="1" applyFill="1" applyBorder="1" applyAlignment="1">
      <alignment horizontal="center" vertical="center"/>
    </xf>
    <xf numFmtId="0" fontId="51" fillId="8" borderId="40" xfId="0" applyFont="1" applyFill="1" applyBorder="1" applyAlignment="1">
      <alignment horizontal="center" vertical="center"/>
    </xf>
    <xf numFmtId="0" fontId="51" fillId="8" borderId="37" xfId="0" applyFont="1" applyFill="1" applyBorder="1" applyAlignment="1">
      <alignment horizontal="center" vertical="center"/>
    </xf>
    <xf numFmtId="0" fontId="51" fillId="8" borderId="41" xfId="0" applyFont="1" applyFill="1" applyBorder="1" applyAlignment="1">
      <alignment horizontal="center" vertical="center"/>
    </xf>
    <xf numFmtId="0" fontId="49" fillId="4" borderId="33" xfId="0" applyFont="1" applyFill="1" applyBorder="1" applyAlignment="1">
      <alignment horizontal="center" vertical="center"/>
    </xf>
    <xf numFmtId="0" fontId="49" fillId="4" borderId="34" xfId="0" applyFont="1" applyFill="1" applyBorder="1" applyAlignment="1">
      <alignment horizontal="center" vertical="center"/>
    </xf>
    <xf numFmtId="0" fontId="49" fillId="4" borderId="35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9" fontId="1" fillId="19" borderId="1" xfId="0" applyNumberFormat="1" applyFont="1" applyFill="1" applyBorder="1" applyAlignment="1">
      <alignment horizontal="center"/>
    </xf>
  </cellXfs>
  <cellStyles count="5">
    <cellStyle name="Énfasis4" xfId="4" builtinId="41"/>
    <cellStyle name="Millares" xfId="2" builtinId="3"/>
    <cellStyle name="Millares 2" xf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612FB"/>
      <color rgb="FF0000FF"/>
      <color rgb="FF3346FD"/>
      <color rgb="FF66FF33"/>
      <color rgb="FFFFFFCC"/>
      <color rgb="FF704FFB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6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4.xml"/><Relationship Id="rId15" Type="http://schemas.openxmlformats.org/officeDocument/2006/relationships/calcChain" Target="calcChain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86299383487326E-2"/>
          <c:y val="0.15055525817502"/>
          <c:w val="0.87352957349750437"/>
          <c:h val="0.60577084015890736"/>
        </c:manualLayout>
      </c:layout>
      <c:lineChart>
        <c:grouping val="standard"/>
        <c:varyColors val="0"/>
        <c:ser>
          <c:idx val="2"/>
          <c:order val="0"/>
          <c:tx>
            <c:strRef>
              <c:f>'ELOR (TOTAL)'!$M$7</c:f>
              <c:strCache>
                <c:ptCount val="1"/>
                <c:pt idx="0">
                  <c:v>max</c:v>
                </c:pt>
              </c:strCache>
            </c:strRef>
          </c:tx>
          <c:spPr>
            <a:ln w="5715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(TOTAL)'!$M$10:$M$59</c:f>
              <c:numCache>
                <c:formatCode>#,##0.00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A1-468F-BD72-E5B49CB5FFDF}"/>
            </c:ext>
          </c:extLst>
        </c:ser>
        <c:ser>
          <c:idx val="3"/>
          <c:order val="1"/>
          <c:tx>
            <c:strRef>
              <c:f>'ELOR (TOTAL)'!$C$5:$C$7</c:f>
              <c:strCache>
                <c:ptCount val="3"/>
                <c:pt idx="0">
                  <c:v>Demanda Histórica</c:v>
                </c:pt>
              </c:strCache>
            </c:strRef>
          </c:tx>
          <c:spPr>
            <a:ln w="4445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(TOTAL)'!$C$10:$C$21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A1-468F-BD72-E5B49CB5FFDF}"/>
            </c:ext>
          </c:extLst>
        </c:ser>
        <c:ser>
          <c:idx val="0"/>
          <c:order val="2"/>
          <c:tx>
            <c:strRef>
              <c:f>'ELOR (TOTAL)'!$D$5:$D$7</c:f>
              <c:strCache>
                <c:ptCount val="3"/>
                <c:pt idx="0">
                  <c:v>Demanda al 3%**</c:v>
                </c:pt>
              </c:strCache>
            </c:strRef>
          </c:tx>
          <c:spPr>
            <a:ln w="34925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(TOTAL)'!$D$10:$D$59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A1-468F-BD72-E5B49CB5FFDF}"/>
            </c:ext>
          </c:extLst>
        </c:ser>
        <c:ser>
          <c:idx val="1"/>
          <c:order val="3"/>
          <c:tx>
            <c:strRef>
              <c:f>'ELOR (TOTAL)'!$F$5:$F$7</c:f>
              <c:strCache>
                <c:ptCount val="3"/>
                <c:pt idx="0">
                  <c:v>Demanda al 1%**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(TOTAL)'!$F$10:$F$59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1A-4CD6-922F-1202075053F5}"/>
            </c:ext>
          </c:extLst>
        </c:ser>
        <c:ser>
          <c:idx val="4"/>
          <c:order val="4"/>
          <c:tx>
            <c:strRef>
              <c:f>'ELOR (TOTAL)'!$H$5:$H$7</c:f>
              <c:strCache>
                <c:ptCount val="3"/>
                <c:pt idx="0">
                  <c:v>Demanda al 5%**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(TOTAL)'!$H$10:$H$59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1A-4CD6-922F-1202075053F5}"/>
            </c:ext>
          </c:extLst>
        </c:ser>
        <c:ser>
          <c:idx val="5"/>
          <c:order val="5"/>
          <c:tx>
            <c:strRef>
              <c:f>'ELOR (TOTAL)'!$D$5:$D$7</c:f>
              <c:strCache>
                <c:ptCount val="3"/>
                <c:pt idx="0">
                  <c:v>Demanda al 3%**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(TOTAL)'!$E$10:$E$59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1A-4CD6-922F-1202075053F5}"/>
            </c:ext>
          </c:extLst>
        </c:ser>
        <c:ser>
          <c:idx val="6"/>
          <c:order val="6"/>
          <c:tx>
            <c:strRef>
              <c:f>'ELOR (TOTAL)'!$F$5:$F$7</c:f>
              <c:strCache>
                <c:ptCount val="3"/>
                <c:pt idx="0">
                  <c:v>Demanda al 1%**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(TOTAL)'!$G$10:$G$59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1A-4CD6-922F-1202075053F5}"/>
            </c:ext>
          </c:extLst>
        </c:ser>
        <c:ser>
          <c:idx val="7"/>
          <c:order val="7"/>
          <c:tx>
            <c:strRef>
              <c:f>'ELOR (TOTAL)'!$H$5:$H$7</c:f>
              <c:strCache>
                <c:ptCount val="3"/>
                <c:pt idx="0">
                  <c:v>Demanda al 5%**</c:v>
                </c:pt>
              </c:strCache>
            </c:strRef>
          </c:tx>
          <c:spPr>
            <a:ln w="57150">
              <a:prstDash val="dash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(TOTAL)'!$I$10:$I$59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1A-4CD6-922F-1202075053F5}"/>
            </c:ext>
          </c:extLst>
        </c:ser>
        <c:ser>
          <c:idx val="8"/>
          <c:order val="8"/>
          <c:tx>
            <c:strRef>
              <c:f>'ELOR (TOTAL)'!$K$7</c:f>
              <c:strCache>
                <c:ptCount val="1"/>
                <c:pt idx="0">
                  <c:v>min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Dot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(TOTAL)'!$K$10:$K$59</c:f>
              <c:numCache>
                <c:formatCode>#,##0.00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A1A-4CD6-922F-120207505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451648"/>
        <c:axId val="38212672"/>
      </c:lineChart>
      <c:dateAx>
        <c:axId val="8745164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sz="1200" baseline="0">
                <a:latin typeface="Arial Narrow" panose="020B0606020202030204" pitchFamily="34" charset="0"/>
              </a:defRPr>
            </a:pPr>
            <a:endParaRPr lang="es-PE"/>
          </a:p>
        </c:txPr>
        <c:crossAx val="38212672"/>
        <c:crosses val="autoZero"/>
        <c:auto val="1"/>
        <c:lblOffset val="100"/>
        <c:baseTimeUnit val="months"/>
        <c:majorUnit val="3"/>
        <c:majorTimeUnit val="months"/>
      </c:dateAx>
      <c:valAx>
        <c:axId val="38212672"/>
        <c:scaling>
          <c:orientation val="minMax"/>
          <c:max val="8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>
                    <a:solidFill>
                      <a:sysClr val="windowText" lastClr="000000"/>
                    </a:solidFill>
                    <a:latin typeface="Arial Narrow" panose="020B0606020202030204" pitchFamily="34" charset="0"/>
                  </a:defRPr>
                </a:pPr>
                <a:r>
                  <a:rPr lang="es-ES" sz="16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(MW)</a:t>
                </a:r>
              </a:p>
            </c:rich>
          </c:tx>
          <c:layout>
            <c:manualLayout>
              <c:xMode val="edge"/>
              <c:yMode val="edge"/>
              <c:x val="2.7427912047366925E-2"/>
              <c:y val="7.8358535061310561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400" baseline="0">
                <a:latin typeface="Arial Narrow" panose="020B0606020202030204" pitchFamily="34" charset="0"/>
              </a:defRPr>
            </a:pPr>
            <a:endParaRPr lang="es-PE"/>
          </a:p>
        </c:txPr>
        <c:crossAx val="87451648"/>
        <c:crosses val="autoZero"/>
        <c:crossBetween val="between"/>
        <c:majorUnit val="10"/>
      </c:valAx>
      <c:spPr>
        <a:solidFill>
          <a:srgbClr val="FFFFCC"/>
        </a:solidFill>
        <a:ln w="9525">
          <a:solidFill>
            <a:schemeClr val="tx1"/>
          </a:solidFill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6.790942960021823E-2"/>
          <c:y val="0.78659229335804359"/>
          <c:w val="0.86053376004955617"/>
          <c:h val="0.13581469030436422"/>
        </c:manualLayout>
      </c:layout>
      <c:overlay val="0"/>
      <c:txPr>
        <a:bodyPr/>
        <a:lstStyle/>
        <a:p>
          <a:pPr>
            <a:defRPr sz="1600">
              <a:latin typeface="Arial Narrow" panose="020B060602020203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99"/>
    </a:solidFill>
  </c:sp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85423545513833"/>
          <c:y val="0.19321854500095731"/>
          <c:w val="0.83453427221101817"/>
          <c:h val="0.66217953768518889"/>
        </c:manualLayout>
      </c:layout>
      <c:lineChart>
        <c:grouping val="standard"/>
        <c:varyColors val="0"/>
        <c:ser>
          <c:idx val="0"/>
          <c:order val="0"/>
          <c:tx>
            <c:strRef>
              <c:f>data!$B$30</c:f>
              <c:strCache>
                <c:ptCount val="1"/>
                <c:pt idx="0">
                  <c:v>Total</c:v>
                </c:pt>
              </c:strCache>
            </c:strRef>
          </c:tx>
          <c:spPr>
            <a:ln w="44450">
              <a:solidFill>
                <a:srgbClr val="0000CC"/>
              </a:solidFill>
              <a:prstDash val="sysDash"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</c:spPr>
          </c:marker>
          <c:cat>
            <c:strRef>
              <c:f>data!$D$19:$V$19</c:f>
              <c:strCache>
                <c:ptCount val="19"/>
                <c:pt idx="0">
                  <c:v>2016            Ene.-Set.</c:v>
                </c:pt>
                <c:pt idx="1">
                  <c:v>2016            Oct.-Dic.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           Ene.-Set.</c:v>
                </c:pt>
                <c:pt idx="17">
                  <c:v>2031        
  Oct.-Dic.</c:v>
                </c:pt>
                <c:pt idx="18">
                  <c:v>2032</c:v>
                </c:pt>
              </c:strCache>
            </c:strRef>
          </c:cat>
          <c:val>
            <c:numRef>
              <c:f>data!$D$30:$V$30</c:f>
              <c:numCache>
                <c:formatCode>#,##0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0C-4D9F-894D-63FEA77A2931}"/>
            </c:ext>
          </c:extLst>
        </c:ser>
        <c:ser>
          <c:idx val="6"/>
          <c:order val="1"/>
          <c:tx>
            <c:strRef>
              <c:f>data!$B$40</c:f>
              <c:strCache>
                <c:ptCount val="1"/>
              </c:strCache>
            </c:strRef>
          </c:tx>
          <c:spPr>
            <a:ln w="69850">
              <a:solidFill>
                <a:srgbClr val="FF0000"/>
              </a:solidFill>
            </a:ln>
          </c:spPr>
          <c:marker>
            <c:symbol val="circle"/>
            <c:size val="6"/>
            <c:spPr>
              <a:solidFill>
                <a:srgbClr val="0000CC"/>
              </a:solidFill>
            </c:spPr>
          </c:marker>
          <c:dPt>
            <c:idx val="1"/>
            <c:bubble3D val="0"/>
            <c:spPr>
              <a:ln w="53975"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CD0C-4D9F-894D-63FEA77A2931}"/>
              </c:ext>
            </c:extLst>
          </c:dPt>
          <c:cat>
            <c:strRef>
              <c:f>data!$D$19:$V$19</c:f>
              <c:strCache>
                <c:ptCount val="19"/>
                <c:pt idx="0">
                  <c:v>2016            Ene.-Set.</c:v>
                </c:pt>
                <c:pt idx="1">
                  <c:v>2016            Oct.-Dic.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           Ene.-Set.</c:v>
                </c:pt>
                <c:pt idx="17">
                  <c:v>2031        
  Oct.-Dic.</c:v>
                </c:pt>
                <c:pt idx="18">
                  <c:v>2032</c:v>
                </c:pt>
              </c:strCache>
            </c:strRef>
          </c:cat>
          <c:val>
            <c:numRef>
              <c:f>data!$D$40:$V$40</c:f>
              <c:numCache>
                <c:formatCode>General</c:formatCode>
                <c:ptCount val="19"/>
                <c:pt idx="0">
                  <c:v>0</c:v>
                </c:pt>
                <c:pt idx="1">
                  <c:v>224</c:v>
                </c:pt>
                <c:pt idx="2">
                  <c:v>164</c:v>
                </c:pt>
                <c:pt idx="3">
                  <c:v>170</c:v>
                </c:pt>
                <c:pt idx="4">
                  <c:v>115</c:v>
                </c:pt>
                <c:pt idx="5">
                  <c:v>68</c:v>
                </c:pt>
                <c:pt idx="6">
                  <c:v>19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284</c:v>
                </c:pt>
                <c:pt idx="16">
                  <c:v>344</c:v>
                </c:pt>
                <c:pt idx="17">
                  <c:v>60</c:v>
                </c:pt>
                <c:pt idx="1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0C-4D9F-894D-63FEA77A2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800512"/>
        <c:axId val="60154432"/>
      </c:lineChart>
      <c:catAx>
        <c:axId val="9280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60154432"/>
        <c:crosses val="autoZero"/>
        <c:auto val="1"/>
        <c:lblAlgn val="ctr"/>
        <c:lblOffset val="100"/>
        <c:noMultiLvlLbl val="0"/>
      </c:catAx>
      <c:valAx>
        <c:axId val="60154432"/>
        <c:scaling>
          <c:orientation val="minMax"/>
          <c:max val="2500"/>
          <c:min val="0"/>
        </c:scaling>
        <c:delete val="0"/>
        <c:axPos val="l"/>
        <c:majorGridlines>
          <c:spPr>
            <a:ln w="12700"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92800512"/>
        <c:crosses val="autoZero"/>
        <c:crossBetween val="between"/>
        <c:majorUnit val="100"/>
        <c:minorUnit val="50"/>
      </c:valAx>
      <c:dTable>
        <c:showHorzBorder val="1"/>
        <c:showVertBorder val="1"/>
        <c:showOutline val="1"/>
        <c:showKeys val="1"/>
      </c:dTable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  <a:ln w="6350">
      <a:noFill/>
    </a:ln>
  </c:spPr>
  <c:txPr>
    <a:bodyPr/>
    <a:lstStyle/>
    <a:p>
      <a:pPr>
        <a:defRPr/>
      </a:pPr>
      <a:endParaRPr lang="es-PE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Demandas!$A$5:$A$48</c:f>
              <c:numCache>
                <c:formatCode>mmm\-yy</c:formatCode>
                <c:ptCount val="44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</c:numCache>
            </c:numRef>
          </c:cat>
          <c:val>
            <c:numRef>
              <c:f>Demandas!$B$5:$B$48</c:f>
              <c:numCache>
                <c:formatCode>_ * #,##0.00_ ;_ * \-#,##0.00_ ;_ * "-"??_ ;_ @_ </c:formatCode>
                <c:ptCount val="44"/>
                <c:pt idx="0">
                  <c:v>165.68468686888519</c:v>
                </c:pt>
                <c:pt idx="1">
                  <c:v>163.20612784124978</c:v>
                </c:pt>
                <c:pt idx="2">
                  <c:v>170.38193583018872</c:v>
                </c:pt>
                <c:pt idx="3">
                  <c:v>166.209</c:v>
                </c:pt>
                <c:pt idx="4">
                  <c:v>168.07579999999999</c:v>
                </c:pt>
                <c:pt idx="5">
                  <c:v>158.81933157649891</c:v>
                </c:pt>
                <c:pt idx="6">
                  <c:v>166.9993220995886</c:v>
                </c:pt>
                <c:pt idx="7">
                  <c:v>162.318871275725</c:v>
                </c:pt>
                <c:pt idx="8">
                  <c:v>167.59349703925892</c:v>
                </c:pt>
                <c:pt idx="9">
                  <c:v>158.13455946429335</c:v>
                </c:pt>
                <c:pt idx="10">
                  <c:v>164.33118224257242</c:v>
                </c:pt>
                <c:pt idx="11">
                  <c:v>163.066</c:v>
                </c:pt>
                <c:pt idx="12">
                  <c:v>156.61600000000001</c:v>
                </c:pt>
                <c:pt idx="13">
                  <c:v>157.714</c:v>
                </c:pt>
                <c:pt idx="14">
                  <c:v>153.155</c:v>
                </c:pt>
                <c:pt idx="15">
                  <c:v>164.25</c:v>
                </c:pt>
                <c:pt idx="16">
                  <c:v>163.39677179471417</c:v>
                </c:pt>
                <c:pt idx="17">
                  <c:v>162.31945756523754</c:v>
                </c:pt>
                <c:pt idx="18">
                  <c:v>159.2553872184202</c:v>
                </c:pt>
                <c:pt idx="19">
                  <c:v>161.33511868993119</c:v>
                </c:pt>
                <c:pt idx="20">
                  <c:v>154.01075131175099</c:v>
                </c:pt>
                <c:pt idx="21">
                  <c:v>168.22517372654326</c:v>
                </c:pt>
                <c:pt idx="22">
                  <c:v>169.77140879423183</c:v>
                </c:pt>
                <c:pt idx="23" formatCode="_(* #,##0.00_);_(* \(#,##0.00\);_(* &quot;-&quot;??_);_(@_)">
                  <c:v>154.26013701794153</c:v>
                </c:pt>
                <c:pt idx="24" formatCode="_(* #,##0.00_);_(* \(#,##0.00\);_(* &quot;-&quot;??_);_(@_)">
                  <c:v>165.69497367822521</c:v>
                </c:pt>
                <c:pt idx="25" formatCode="_(* #,##0.00_);_(* \(#,##0.00\);_(* &quot;-&quot;??_);_(@_)">
                  <c:v>162.28384253968028</c:v>
                </c:pt>
                <c:pt idx="26" formatCode="_(* #,##0.00_);_(* \(#,##0.00\);_(* &quot;-&quot;??_);_(@_)">
                  <c:v>165.5845735922631</c:v>
                </c:pt>
                <c:pt idx="27" formatCode="_(* #,##0.00_);_(* \(#,##0.00\);_(* &quot;-&quot;??_);_(@_)">
                  <c:v>166.30678388767933</c:v>
                </c:pt>
                <c:pt idx="28" formatCode="_(* #,##0.00_);_(* \(#,##0.00\);_(* &quot;-&quot;??_);_(@_)">
                  <c:v>169.14655737688469</c:v>
                </c:pt>
                <c:pt idx="29" formatCode="_(* #,##0.00_);_(* \(#,##0.00\);_(* &quot;-&quot;??_);_(@_)">
                  <c:v>164.74070557751139</c:v>
                </c:pt>
                <c:pt idx="30" formatCode="_(* #,##0.00_);_(* \(#,##0.00\);_(* &quot;-&quot;??_);_(@_)">
                  <c:v>157.56930030006947</c:v>
                </c:pt>
                <c:pt idx="31" formatCode="_(* #,##0.00_);_(* \(#,##0.00\);_(* &quot;-&quot;??_);_(@_)">
                  <c:v>165.24288704930254</c:v>
                </c:pt>
                <c:pt idx="32" formatCode="_(* #,##0.00_);_(* \(#,##0.00\);_(* &quot;-&quot;??_);_(@_)">
                  <c:v>162.65699661464052</c:v>
                </c:pt>
                <c:pt idx="33" formatCode="_(* #,##0.00_);_(* \(#,##0.00\);_(* &quot;-&quot;??_);_(@_)">
                  <c:v>165.87992970040483</c:v>
                </c:pt>
                <c:pt idx="34" formatCode="_(* #,##0.00_);_(* \(#,##0.00\);_(* &quot;-&quot;??_);_(@_)">
                  <c:v>165.85456755204089</c:v>
                </c:pt>
                <c:pt idx="35" formatCode="_(* #,##0.00_);_(* \(#,##0.00\);_(* &quot;-&quot;??_);_(@_)">
                  <c:v>164.29274844186205</c:v>
                </c:pt>
                <c:pt idx="36" formatCode="_(* #,##0.00_);_(* \(#,##0.00\);_(* &quot;-&quot;??_);_(@_)">
                  <c:v>153.98731153336331</c:v>
                </c:pt>
                <c:pt idx="37" formatCode="_(* #,##0.00_);_(* \(#,##0.00\);_(* &quot;-&quot;??_);_(@_)">
                  <c:v>158.48842320862323</c:v>
                </c:pt>
                <c:pt idx="38" formatCode="_(* #,##0.00_);_(* \(#,##0.00\);_(* &quot;-&quot;??_);_(@_)">
                  <c:v>160.29323753578296</c:v>
                </c:pt>
                <c:pt idx="39" formatCode="_(* #,##0.00_);_(* \(#,##0.00\);_(* &quot;-&quot;??_);_(@_)">
                  <c:v>144.70682504145387</c:v>
                </c:pt>
                <c:pt idx="40" formatCode="_(* #,##0.00_);_(* \(#,##0.00\);_(* &quot;-&quot;??_);_(@_)">
                  <c:v>150.00424221882736</c:v>
                </c:pt>
                <c:pt idx="41" formatCode="_(* #,##0.00_);_(* \(#,##0.00\);_(* &quot;-&quot;??_);_(@_)">
                  <c:v>146.79576662324814</c:v>
                </c:pt>
                <c:pt idx="42" formatCode="_(* #,##0.00_);_(* \(#,##0.00\);_(* &quot;-&quot;??_);_(@_)">
                  <c:v>154.68862384447124</c:v>
                </c:pt>
                <c:pt idx="43" formatCode="_(* #,##0.00_);_(* \(#,##0.00\);_(* &quot;-&quot;??_);_(@_)">
                  <c:v>151.54970269004949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CA-476F-B5CC-1D5A42481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607808"/>
        <c:axId val="61793408"/>
      </c:lineChart>
      <c:dateAx>
        <c:axId val="876078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1793408"/>
        <c:crosses val="autoZero"/>
        <c:auto val="1"/>
        <c:lblOffset val="100"/>
        <c:baseTimeUnit val="months"/>
      </c:dateAx>
      <c:valAx>
        <c:axId val="61793408"/>
        <c:scaling>
          <c:orientation val="minMax"/>
          <c:min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PE"/>
                  <a:t>Demanda (MW)</a:t>
                </a:r>
              </a:p>
            </c:rich>
          </c:tx>
          <c:layout/>
          <c:overlay val="0"/>
        </c:title>
        <c:numFmt formatCode="#,##0" sourceLinked="0"/>
        <c:majorTickMark val="none"/>
        <c:minorTickMark val="none"/>
        <c:tickLblPos val="nextTo"/>
        <c:crossAx val="87607808"/>
        <c:crosses val="autoZero"/>
        <c:crossBetween val="between"/>
      </c:valAx>
    </c:plotArea>
    <c:plotVisOnly val="1"/>
    <c:dispBlanksAs val="gap"/>
    <c:showDLblsOverMax val="0"/>
  </c:chart>
  <c:spPr>
    <a:solidFill>
      <a:srgbClr val="FFFFCC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Demandas!$O$23</c:f>
              <c:strCache>
                <c:ptCount val="1"/>
                <c:pt idx="0">
                  <c:v>PCF Contrato Pro</c:v>
                </c:pt>
              </c:strCache>
            </c:strRef>
          </c:tx>
          <c:spPr>
            <a:ln w="31750" cap="rnd">
              <a:solidFill>
                <a:srgbClr val="F612FB"/>
              </a:solidFill>
              <a:round/>
            </a:ln>
            <a:effectLst/>
          </c:spPr>
          <c:marker>
            <c:symbol val="none"/>
          </c:marker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Demandas!$R$25:$R$35</c:f>
              <c:numCache>
                <c:formatCode>_ * #,##0.00_ ;_ * \-#,##0.00_ ;_ * "-"??_ ;_ @_ </c:formatCode>
                <c:ptCount val="11"/>
                <c:pt idx="0">
                  <c:v>36</c:v>
                </c:pt>
                <c:pt idx="1">
                  <c:v>43</c:v>
                </c:pt>
                <c:pt idx="2">
                  <c:v>50</c:v>
                </c:pt>
                <c:pt idx="3">
                  <c:v>35</c:v>
                </c:pt>
                <c:pt idx="4">
                  <c:v>37</c:v>
                </c:pt>
                <c:pt idx="5">
                  <c:v>78</c:v>
                </c:pt>
                <c:pt idx="6">
                  <c:v>78</c:v>
                </c:pt>
                <c:pt idx="7">
                  <c:v>50</c:v>
                </c:pt>
                <c:pt idx="8">
                  <c:v>37</c:v>
                </c:pt>
                <c:pt idx="9">
                  <c:v>33</c:v>
                </c:pt>
                <c:pt idx="10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C1-46F8-BBEC-108EB1165AAB}"/>
            </c:ext>
          </c:extLst>
        </c:ser>
        <c:ser>
          <c:idx val="2"/>
          <c:order val="1"/>
          <c:tx>
            <c:strRef>
              <c:f>Demandas!$U$23</c:f>
              <c:strCache>
                <c:ptCount val="1"/>
                <c:pt idx="0">
                  <c:v>PCF Todos Generadores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359-447A-B0BA-AC8A690F4C5E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359-447A-B0BA-AC8A690F4C5E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359-447A-B0BA-AC8A690F4C5E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E359-447A-B0BA-AC8A690F4C5E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E359-447A-B0BA-AC8A690F4C5E}"/>
              </c:ext>
            </c:extLst>
          </c:dPt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Demandas!$S$25:$S$35</c:f>
              <c:numCache>
                <c:formatCode>_ * #,##0.00_ ;_ * \-#,##0.00_ ;_ * "-"??_ ;_ @_ </c:formatCode>
                <c:ptCount val="11"/>
                <c:pt idx="0">
                  <c:v>194.78428491</c:v>
                </c:pt>
                <c:pt idx="1">
                  <c:v>201.78428491</c:v>
                </c:pt>
                <c:pt idx="2">
                  <c:v>208.78428491</c:v>
                </c:pt>
                <c:pt idx="3">
                  <c:v>164.75248185000001</c:v>
                </c:pt>
                <c:pt idx="4">
                  <c:v>166.75248185000001</c:v>
                </c:pt>
                <c:pt idx="5">
                  <c:v>168.59360665</c:v>
                </c:pt>
                <c:pt idx="6">
                  <c:v>168.59360665</c:v>
                </c:pt>
                <c:pt idx="7">
                  <c:v>102.37100000000001</c:v>
                </c:pt>
                <c:pt idx="8">
                  <c:v>89.371000000000009</c:v>
                </c:pt>
                <c:pt idx="9">
                  <c:v>85.371000000000009</c:v>
                </c:pt>
                <c:pt idx="10">
                  <c:v>44.11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C1-46F8-BBEC-108EB1165AAB}"/>
            </c:ext>
          </c:extLst>
        </c:ser>
        <c:ser>
          <c:idx val="0"/>
          <c:order val="2"/>
          <c:tx>
            <c:strRef>
              <c:f>Demandas!$J$4</c:f>
              <c:strCache>
                <c:ptCount val="1"/>
                <c:pt idx="0">
                  <c:v>Demanda 1%</c:v>
                </c:pt>
              </c:strCache>
            </c:strRef>
          </c:tx>
          <c:spPr>
            <a:ln w="31750" cap="rnd">
              <a:solidFill>
                <a:srgbClr val="3346FD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Demandas!$J$7:$J$17</c:f>
              <c:numCache>
                <c:formatCode>_ * #,##0.00_ ;_ * \-#,##0.00_ ;_ * "-"??_ ;_ @_ </c:formatCode>
                <c:ptCount val="11"/>
                <c:pt idx="0">
                  <c:v>164.60448885921369</c:v>
                </c:pt>
                <c:pt idx="1">
                  <c:v>157.14876811898813</c:v>
                </c:pt>
                <c:pt idx="2">
                  <c:v>158.72025580017797</c:v>
                </c:pt>
                <c:pt idx="3">
                  <c:v>160.30745835817979</c:v>
                </c:pt>
                <c:pt idx="4">
                  <c:v>161.91053294176157</c:v>
                </c:pt>
                <c:pt idx="5">
                  <c:v>163.52963827117918</c:v>
                </c:pt>
                <c:pt idx="6">
                  <c:v>165.16493465389098</c:v>
                </c:pt>
                <c:pt idx="7">
                  <c:v>166.81658400042988</c:v>
                </c:pt>
                <c:pt idx="8">
                  <c:v>168.4847498404342</c:v>
                </c:pt>
                <c:pt idx="9">
                  <c:v>170.16959733883854</c:v>
                </c:pt>
                <c:pt idx="10">
                  <c:v>171.87129331222692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C1-46F8-BBEC-108EB1165AAB}"/>
            </c:ext>
          </c:extLst>
        </c:ser>
        <c:ser>
          <c:idx val="3"/>
          <c:order val="3"/>
          <c:tx>
            <c:strRef>
              <c:f>Demandas!$K$4</c:f>
              <c:strCache>
                <c:ptCount val="1"/>
                <c:pt idx="0">
                  <c:v>Demanda 3%</c:v>
                </c:pt>
              </c:strCache>
            </c:strRef>
          </c:tx>
          <c:spPr>
            <a:ln w="31750" cap="rnd">
              <a:solidFill>
                <a:srgbClr val="66FF3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Demandas!$K$7:$K$17</c:f>
              <c:numCache>
                <c:formatCode>_ * #,##0.00_ ;_ * \-#,##0.00_ ;_ * "-"??_ ;_ @_ </c:formatCode>
                <c:ptCount val="11"/>
                <c:pt idx="0">
                  <c:v>164.60448885921369</c:v>
                </c:pt>
                <c:pt idx="1">
                  <c:v>158.24657518950303</c:v>
                </c:pt>
                <c:pt idx="2">
                  <c:v>162.99397244518812</c:v>
                </c:pt>
                <c:pt idx="3">
                  <c:v>167.88379161854374</c:v>
                </c:pt>
                <c:pt idx="4">
                  <c:v>172.9203053671001</c:v>
                </c:pt>
                <c:pt idx="5">
                  <c:v>178.10791452811307</c:v>
                </c:pt>
                <c:pt idx="6">
                  <c:v>183.45115196395648</c:v>
                </c:pt>
                <c:pt idx="7">
                  <c:v>188.95468652287516</c:v>
                </c:pt>
                <c:pt idx="8">
                  <c:v>194.62332711856141</c:v>
                </c:pt>
                <c:pt idx="9">
                  <c:v>200.46202693211831</c:v>
                </c:pt>
                <c:pt idx="10">
                  <c:v>206.47588774008182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59-447A-B0BA-AC8A690F4C5E}"/>
            </c:ext>
          </c:extLst>
        </c:ser>
        <c:ser>
          <c:idx val="4"/>
          <c:order val="4"/>
          <c:tx>
            <c:strRef>
              <c:f>Demandas!$L$4</c:f>
              <c:strCache>
                <c:ptCount val="1"/>
                <c:pt idx="0">
                  <c:v>Demanda 5%</c:v>
                </c:pt>
              </c:strCache>
            </c:strRef>
          </c:tx>
          <c:spPr>
            <a:ln w="317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1750" cap="rnd">
                <a:solidFill>
                  <a:srgbClr val="0000FF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E359-447A-B0BA-AC8A690F4C5E}"/>
              </c:ext>
            </c:extLst>
          </c:dPt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Demandas!$L$7:$L$17</c:f>
              <c:numCache>
                <c:formatCode>_ * #,##0.00_ ;_ * \-#,##0.00_ ;_ * "-"??_ ;_ @_ </c:formatCode>
                <c:ptCount val="11"/>
                <c:pt idx="0">
                  <c:v>164.60448885921369</c:v>
                </c:pt>
                <c:pt idx="1">
                  <c:v>159.34438226001794</c:v>
                </c:pt>
                <c:pt idx="2">
                  <c:v>167.31160137301887</c:v>
                </c:pt>
                <c:pt idx="3">
                  <c:v>175.67718144166983</c:v>
                </c:pt>
                <c:pt idx="4">
                  <c:v>184.46104051375332</c:v>
                </c:pt>
                <c:pt idx="5">
                  <c:v>193.68409253944097</c:v>
                </c:pt>
                <c:pt idx="6">
                  <c:v>203.36829716641304</c:v>
                </c:pt>
                <c:pt idx="7">
                  <c:v>213.53671202473367</c:v>
                </c:pt>
                <c:pt idx="8">
                  <c:v>224.21354762597039</c:v>
                </c:pt>
                <c:pt idx="9">
                  <c:v>235.42422500726892</c:v>
                </c:pt>
                <c:pt idx="10">
                  <c:v>247.19543625763231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59-447A-B0BA-AC8A690F4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607808"/>
        <c:axId val="61793408"/>
      </c:lineChart>
      <c:catAx>
        <c:axId val="8760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1793408"/>
        <c:crosses val="autoZero"/>
        <c:auto val="1"/>
        <c:lblAlgn val="ctr"/>
        <c:lblOffset val="100"/>
        <c:noMultiLvlLbl val="0"/>
      </c:catAx>
      <c:valAx>
        <c:axId val="6179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1200"/>
                  <a:t>MW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60780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428625</xdr:colOff>
      <xdr:row>5</xdr:row>
      <xdr:rowOff>142874</xdr:rowOff>
    </xdr:from>
    <xdr:to>
      <xdr:col>28</xdr:col>
      <xdr:colOff>666749</xdr:colOff>
      <xdr:row>40</xdr:row>
      <xdr:rowOff>149679</xdr:rowOff>
    </xdr:to>
    <xdr:graphicFrame macro="">
      <xdr:nvGraphicFramePr>
        <xdr:cNvPr id="2" name="3 Gráfico" title="Balance de Oferta - Demand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16</xdr:col>
      <xdr:colOff>350044</xdr:colOff>
      <xdr:row>26</xdr:row>
      <xdr:rowOff>78582</xdr:rowOff>
    </xdr:from>
    <xdr:ext cx="2034339" cy="374141"/>
    <xdr:sp macro="" textlink="">
      <xdr:nvSpPr>
        <xdr:cNvPr id="6" name="CuadroTexto 5"/>
        <xdr:cNvSpPr txBox="1"/>
      </xdr:nvSpPr>
      <xdr:spPr>
        <a:xfrm>
          <a:off x="14708982" y="5305426"/>
          <a:ext cx="2034339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800"/>
            <a:t>Promedio 12 meses</a:t>
          </a:r>
        </a:p>
      </xdr:txBody>
    </xdr:sp>
    <xdr:clientData/>
  </xdr:oneCellAnchor>
  <xdr:twoCellAnchor>
    <xdr:from>
      <xdr:col>17</xdr:col>
      <xdr:colOff>702469</xdr:colOff>
      <xdr:row>19</xdr:row>
      <xdr:rowOff>95250</xdr:rowOff>
    </xdr:from>
    <xdr:to>
      <xdr:col>17</xdr:col>
      <xdr:colOff>726281</xdr:colOff>
      <xdr:row>26</xdr:row>
      <xdr:rowOff>71437</xdr:rowOff>
    </xdr:to>
    <xdr:cxnSp macro="">
      <xdr:nvCxnSpPr>
        <xdr:cNvPr id="7" name="Conector recto de flecha 6"/>
        <xdr:cNvCxnSpPr/>
      </xdr:nvCxnSpPr>
      <xdr:spPr>
        <a:xfrm flipV="1">
          <a:off x="15513844" y="3988594"/>
          <a:ext cx="23812" cy="1309687"/>
        </a:xfrm>
        <a:prstGeom prst="straightConnector1">
          <a:avLst/>
        </a:prstGeom>
        <a:ln w="34925">
          <a:solidFill>
            <a:srgbClr val="F612FB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0.03001</cdr:x>
      <cdr:y>0.91071</cdr:y>
    </cdr:from>
    <cdr:to>
      <cdr:x>0.93692</cdr:x>
      <cdr:y>0.98813</cdr:y>
    </cdr:to>
    <cdr:sp macro="" textlink="">
      <cdr:nvSpPr>
        <cdr:cNvPr id="2" name="CuadroTexto 3"/>
        <cdr:cNvSpPr txBox="1"/>
      </cdr:nvSpPr>
      <cdr:spPr>
        <a:xfrm xmlns:a="http://schemas.openxmlformats.org/drawingml/2006/main">
          <a:off x="303711" y="6262688"/>
          <a:ext cx="9178211" cy="53239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1400">
              <a:latin typeface="Arial Narrow" panose="020B0606020202030204" pitchFamily="34" charset="0"/>
            </a:rPr>
            <a:t>* Potencia Contratada</a:t>
          </a:r>
          <a:r>
            <a:rPr lang="es-PE" sz="1400" baseline="0">
              <a:latin typeface="Arial Narrow" panose="020B0606020202030204" pitchFamily="34" charset="0"/>
            </a:rPr>
            <a:t> total por Electro Oriente con  Electroperú (Único Provedor).</a:t>
          </a:r>
        </a:p>
        <a:p xmlns:a="http://schemas.openxmlformats.org/drawingml/2006/main">
          <a:pPr eaLnBrk="1" fontAlgn="auto" latinLnBrk="0" hangingPunct="1"/>
          <a:r>
            <a:rPr lang="es-PE" sz="1400" baseline="0">
              <a:latin typeface="Arial Narrow" panose="020B0606020202030204" pitchFamily="34" charset="0"/>
            </a:rPr>
            <a:t>** Demanda proyectada con t</a:t>
          </a:r>
          <a:r>
            <a:rPr lang="es-PE" sz="140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asas de crecimiento anual de 1%, 3% y 5%.</a:t>
          </a:r>
          <a:endParaRPr lang="es-PE" sz="1400">
            <a:effectLst/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0.33203</cdr:x>
      <cdr:y>0.15043</cdr:y>
    </cdr:from>
    <cdr:to>
      <cdr:x>0.93176</cdr:x>
      <cdr:y>0.22264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3360284" y="1034432"/>
          <a:ext cx="6069454" cy="4965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1600">
              <a:latin typeface="Arial Narrow" panose="020B0606020202030204" pitchFamily="34" charset="0"/>
            </a:rPr>
            <a:t>Demanda que cubriría </a:t>
          </a:r>
          <a:r>
            <a:rPr lang="es-PE" sz="1600" baseline="0">
              <a:latin typeface="Arial Narrow" panose="020B0606020202030204" pitchFamily="34" charset="0"/>
            </a:rPr>
            <a:t>3era. Adenda Contrato Electroperú - Electro Oriente</a:t>
          </a:r>
          <a:endParaRPr lang="es-PE" sz="160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0.11882</cdr:x>
      <cdr:y>0.03636</cdr:y>
    </cdr:from>
    <cdr:to>
      <cdr:x>0.9</cdr:x>
      <cdr:y>0.1489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1202531" y="250037"/>
          <a:ext cx="7905749" cy="773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 rtl="0"/>
          <a:r>
            <a:rPr lang="es-PE" sz="1800" b="1" i="0" baseline="0">
              <a:effectLst/>
              <a:latin typeface="Arial Narrow" panose="020B0606020202030204" pitchFamily="34" charset="0"/>
              <a:ea typeface="+mn-ea"/>
              <a:cs typeface="+mn-cs"/>
            </a:rPr>
            <a:t>Demanda y Potencia Contratada de ELECTRO ORIENTE en Punto de Suministro S.E.  Belaunde Terry 138 kV , S.E. Cutervo 138 kV y S.E. Caclic 22,9 kV -  Periodo: 2019-2021</a:t>
          </a:r>
          <a:endParaRPr lang="es-ES" sz="180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0.29059</cdr:x>
      <cdr:y>0.14717</cdr:y>
    </cdr:from>
    <cdr:to>
      <cdr:x>0.29412</cdr:x>
      <cdr:y>0.75662</cdr:y>
    </cdr:to>
    <cdr:cxnSp macro="">
      <cdr:nvCxnSpPr>
        <cdr:cNvPr id="5" name="Conector recto 4">
          <a:extLst xmlns:a="http://schemas.openxmlformats.org/drawingml/2006/main">
            <a:ext uri="{FF2B5EF4-FFF2-40B4-BE49-F238E27FC236}">
              <a16:creationId xmlns:a16="http://schemas.microsoft.com/office/drawing/2014/main" id="{00000000-0008-0000-0100-000005000000}"/>
            </a:ext>
          </a:extLst>
        </cdr:cNvPr>
        <cdr:cNvCxnSpPr/>
      </cdr:nvCxnSpPr>
      <cdr:spPr>
        <a:xfrm xmlns:a="http://schemas.openxmlformats.org/drawingml/2006/main" flipH="1">
          <a:off x="2940843" y="1012032"/>
          <a:ext cx="35719" cy="4191000"/>
        </a:xfrm>
        <a:prstGeom xmlns:a="http://schemas.openxmlformats.org/drawingml/2006/main" prst="line">
          <a:avLst/>
        </a:prstGeom>
        <a:ln xmlns:a="http://schemas.openxmlformats.org/drawingml/2006/main" w="9525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0.29882</cdr:x>
      <cdr:y>0.19392</cdr:y>
    </cdr:from>
    <cdr:to>
      <cdr:x>0.95882</cdr:x>
      <cdr:y>0.25451</cdr:y>
    </cdr:to>
    <cdr:sp macro="" textlink="">
      <cdr:nvSpPr>
        <cdr:cNvPr id="7" name="Cerrar llave 6"/>
        <cdr:cNvSpPr/>
      </cdr:nvSpPr>
      <cdr:spPr>
        <a:xfrm xmlns:a="http://schemas.openxmlformats.org/drawingml/2006/main" rot="5400000" flipH="1">
          <a:off x="6155530" y="-1797844"/>
          <a:ext cx="416720" cy="6679406"/>
        </a:xfrm>
        <a:prstGeom xmlns:a="http://schemas.openxmlformats.org/drawingml/2006/main" prst="rightBrace">
          <a:avLst>
            <a:gd name="adj1" fmla="val 8333"/>
            <a:gd name="adj2" fmla="val 49449"/>
          </a:avLst>
        </a:prstGeom>
        <a:noFill xmlns:a="http://schemas.openxmlformats.org/drawingml/2006/main"/>
        <a:ln xmlns:a="http://schemas.openxmlformats.org/drawingml/2006/main" w="25400">
          <a:solidFill>
            <a:srgbClr val="7030A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PE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0.41994</cdr:x>
      <cdr:y>0.02</cdr:y>
    </cdr:from>
    <cdr:to>
      <cdr:x>0.74376</cdr:x>
      <cdr:y>0.11456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238749" y="93549"/>
          <a:ext cx="4039621" cy="4422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0.26103</cdr:x>
      <cdr:y>0.05416</cdr:y>
    </cdr:from>
    <cdr:to>
      <cdr:x>0.9443</cdr:x>
      <cdr:y>0.17795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2424927" y="329260"/>
          <a:ext cx="6347480" cy="7525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 eaLnBrk="1" fontAlgn="auto" latinLnBrk="0" hangingPunct="1"/>
          <a:r>
            <a:rPr lang="es-PE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Demandas no contratadas por las Distribuidoras Designadas</a:t>
          </a:r>
        </a:p>
        <a:p xmlns:a="http://schemas.openxmlformats.org/drawingml/2006/main">
          <a:pPr algn="ctr" eaLnBrk="1" fontAlgn="auto" latinLnBrk="0" hangingPunct="1"/>
          <a:r>
            <a:rPr lang="es-PE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Período</a:t>
          </a:r>
          <a:r>
            <a:rPr lang="es-PE" sz="2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2016-2032</a:t>
          </a:r>
          <a:endParaRPr lang="es-PE" sz="20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0.59342</cdr:x>
      <cdr:y>0.58498</cdr:y>
    </cdr:from>
    <cdr:to>
      <cdr:x>0.85638</cdr:x>
      <cdr:y>0.63913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5144784" y="3678633"/>
          <a:ext cx="2279783" cy="340519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Potencia No Asignada por Fonafe</a:t>
          </a:r>
          <a:endParaRPr lang="es-PE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endParaRPr lang="es-PE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0.16892</cdr:x>
      <cdr:y>0.25425</cdr:y>
    </cdr:from>
    <cdr:to>
      <cdr:x>0.58359</cdr:x>
      <cdr:y>0.29874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1464455" y="1598831"/>
          <a:ext cx="3595062" cy="27977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Demanda no contratada por las Distribuidoras Designadas</a:t>
          </a:r>
          <a:endParaRPr lang="es-PE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endParaRPr lang="es-PE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0.38992</cdr:x>
      <cdr:y>0.29681</cdr:y>
    </cdr:from>
    <cdr:to>
      <cdr:x>0.726</cdr:x>
      <cdr:y>0.49175</cdr:y>
    </cdr:to>
    <cdr:cxnSp macro="">
      <cdr:nvCxnSpPr>
        <cdr:cNvPr id="9" name="8 Conector recto de flecha">
          <a:extLst xmlns:a="http://schemas.openxmlformats.org/drawingml/2006/main">
            <a:ext uri="{FF2B5EF4-FFF2-40B4-BE49-F238E27FC236}">
              <a16:creationId xmlns:a16="http://schemas.microsoft.com/office/drawing/2014/main" id="{2BBF7C31-0D45-431E-8DA7-8223ED048D23}"/>
            </a:ext>
          </a:extLst>
        </cdr:cNvPr>
        <cdr:cNvCxnSpPr/>
      </cdr:nvCxnSpPr>
      <cdr:spPr>
        <a:xfrm xmlns:a="http://schemas.openxmlformats.org/drawingml/2006/main">
          <a:off x="3624070" y="1803402"/>
          <a:ext cx="3123641" cy="118444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0.74219</cdr:x>
      <cdr:y>0.62506</cdr:y>
    </cdr:from>
    <cdr:to>
      <cdr:x>0.81874</cdr:x>
      <cdr:y>0.79576</cdr:y>
    </cdr:to>
    <cdr:cxnSp macro="">
      <cdr:nvCxnSpPr>
        <cdr:cNvPr id="10" name="1 Conector recto de flecha">
          <a:extLst xmlns:a="http://schemas.openxmlformats.org/drawingml/2006/main">
            <a:ext uri="{FF2B5EF4-FFF2-40B4-BE49-F238E27FC236}">
              <a16:creationId xmlns:a16="http://schemas.microsoft.com/office/drawing/2014/main" id="{88C0DCDA-9C5A-466E-B737-43B575297638}"/>
            </a:ext>
          </a:extLst>
        </cdr:cNvPr>
        <cdr:cNvCxnSpPr/>
      </cdr:nvCxnSpPr>
      <cdr:spPr>
        <a:xfrm xmlns:a="http://schemas.openxmlformats.org/drawingml/2006/main">
          <a:off x="6898207" y="3797831"/>
          <a:ext cx="711440" cy="103714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0.05437</cdr:x>
      <cdr:y>0.11605</cdr:y>
    </cdr:from>
    <cdr:to>
      <cdr:x>0.15267</cdr:x>
      <cdr:y>0.17215</cdr:y>
    </cdr:to>
    <cdr:sp macro="" textlink="">
      <cdr:nvSpPr>
        <cdr:cNvPr id="17" name="16 CuadroTexto"/>
        <cdr:cNvSpPr txBox="1"/>
      </cdr:nvSpPr>
      <cdr:spPr>
        <a:xfrm xmlns:a="http://schemas.openxmlformats.org/drawingml/2006/main">
          <a:off x="505053" y="705556"/>
          <a:ext cx="913244" cy="341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6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Potencia</a:t>
          </a:r>
          <a:r>
            <a:rPr lang="es-PE" sz="1600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(MW)</a:t>
          </a:r>
          <a:endParaRPr lang="es-PE" sz="16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20</xdr:row>
      <xdr:rowOff>1</xdr:rowOff>
    </xdr:from>
    <xdr:to>
      <xdr:col>5</xdr:col>
      <xdr:colOff>771526</xdr:colOff>
      <xdr:row>25</xdr:row>
      <xdr:rowOff>9525</xdr:rowOff>
    </xdr:to>
    <xdr:pic>
      <xdr:nvPicPr>
        <xdr:cNvPr id="2" name="7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3505201"/>
          <a:ext cx="5105400" cy="9620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6</xdr:col>
      <xdr:colOff>512885</xdr:colOff>
      <xdr:row>25</xdr:row>
      <xdr:rowOff>152400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4076700"/>
          <a:ext cx="569448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466725</xdr:colOff>
      <xdr:row>2</xdr:row>
      <xdr:rowOff>133349</xdr:rowOff>
    </xdr:from>
    <xdr:to>
      <xdr:col>18</xdr:col>
      <xdr:colOff>409575</xdr:colOff>
      <xdr:row>16</xdr:row>
      <xdr:rowOff>142874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285749</xdr:colOff>
      <xdr:row>37</xdr:row>
      <xdr:rowOff>152399</xdr:rowOff>
    </xdr:from>
    <xdr:to>
      <xdr:col>19</xdr:col>
      <xdr:colOff>114300</xdr:colOff>
      <xdr:row>58</xdr:row>
      <xdr:rowOff>85724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0.52591</cdr:x>
      <cdr:y>0.02986</cdr:y>
    </cdr:from>
    <cdr:to>
      <cdr:x>0.52688</cdr:x>
      <cdr:y>0.84302</cdr:y>
    </cdr:to>
    <cdr:cxnSp macro="">
      <cdr:nvCxnSpPr>
        <cdr:cNvPr id="3" name="Conector recto 2"/>
        <cdr:cNvCxnSpPr/>
      </cdr:nvCxnSpPr>
      <cdr:spPr>
        <a:xfrm xmlns:a="http://schemas.openxmlformats.org/drawingml/2006/main" flipH="1">
          <a:off x="4318001" y="117475"/>
          <a:ext cx="7938" cy="319881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612FB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0.52978</cdr:x>
      <cdr:y>0.5</cdr:y>
    </cdr:from>
    <cdr:to>
      <cdr:x>0.97061</cdr:x>
      <cdr:y>0.51211</cdr:y>
    </cdr:to>
    <cdr:cxnSp macro="">
      <cdr:nvCxnSpPr>
        <cdr:cNvPr id="5" name="Conector recto 4"/>
        <cdr:cNvCxnSpPr/>
      </cdr:nvCxnSpPr>
      <cdr:spPr>
        <a:xfrm xmlns:a="http://schemas.openxmlformats.org/drawingml/2006/main" flipV="1">
          <a:off x="4349751" y="1966913"/>
          <a:ext cx="3619500" cy="476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612FB"/>
          </a:solidFill>
          <a:prstDash val="dash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0.67382</cdr:x>
      <cdr:y>0.43745</cdr:y>
    </cdr:from>
    <cdr:to>
      <cdr:x>0.96481</cdr:x>
      <cdr:y>0.5908</cdr:y>
    </cdr:to>
    <cdr:sp macro="" textlink="">
      <cdr:nvSpPr>
        <cdr:cNvPr id="6" name="CuadroTexto 5"/>
        <cdr:cNvSpPr txBox="1"/>
      </cdr:nvSpPr>
      <cdr:spPr>
        <a:xfrm xmlns:a="http://schemas.openxmlformats.org/drawingml/2006/main">
          <a:off x="5532439" y="1720851"/>
          <a:ext cx="2389188" cy="603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100">
              <a:solidFill>
                <a:srgbClr val="F612FB"/>
              </a:solidFill>
            </a:rPr>
            <a:t>Adenda</a:t>
          </a:r>
          <a:r>
            <a:rPr lang="es-PE" sz="1100" baseline="0">
              <a:solidFill>
                <a:srgbClr val="F612FB"/>
              </a:solidFill>
            </a:rPr>
            <a:t> Nro 3 con ELECTROPERU S.A.</a:t>
          </a:r>
          <a:endParaRPr lang="es-PE" sz="1100">
            <a:solidFill>
              <a:srgbClr val="F612FB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Backup%20ELP-COMERCIALIZADOR%2025-09-2019/CONTRATOS/01%20Oferta%20clientes/07%202018/41%20seal%20renegociacion%20LP/MODIFICACI&#211;N%20ACUERDO%20DE%20OPCION/CALCULOS/Potencia%20contratada%20SEAL%20-%20Generadores%20Adendas%2019-11-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 de Potencia para Cb"/>
      <sheetName val="Sobrecontratación 2018"/>
      <sheetName val="Pot a trasladar - Adenda (2)"/>
      <sheetName val="Pot contratada al 24-10-2018"/>
    </sheetNames>
    <sheetDataSet>
      <sheetData sheetId="0"/>
      <sheetData sheetId="1"/>
      <sheetData sheetId="2"/>
      <sheetData sheetId="3">
        <row r="7">
          <cell r="W7">
            <v>206</v>
          </cell>
          <cell r="X7">
            <v>41</v>
          </cell>
          <cell r="AF7">
            <v>206</v>
          </cell>
          <cell r="AG7">
            <v>41</v>
          </cell>
          <cell r="AO7">
            <v>206</v>
          </cell>
          <cell r="AP7">
            <v>41</v>
          </cell>
          <cell r="AX7">
            <v>206</v>
          </cell>
          <cell r="AY7">
            <v>41</v>
          </cell>
          <cell r="BA7">
            <v>206</v>
          </cell>
          <cell r="BB7">
            <v>41</v>
          </cell>
          <cell r="BD7">
            <v>206</v>
          </cell>
          <cell r="BE7">
            <v>41</v>
          </cell>
          <cell r="BG7">
            <v>206</v>
          </cell>
          <cell r="BH7">
            <v>41</v>
          </cell>
        </row>
        <row r="8">
          <cell r="W8">
            <v>1088.46288</v>
          </cell>
          <cell r="X8">
            <v>217.864</v>
          </cell>
          <cell r="AF8">
            <v>1088.46288</v>
          </cell>
          <cell r="AG8">
            <v>217.864</v>
          </cell>
          <cell r="AO8">
            <v>228</v>
          </cell>
          <cell r="AP8">
            <v>46</v>
          </cell>
          <cell r="AX8">
            <v>228</v>
          </cell>
          <cell r="AY8">
            <v>46</v>
          </cell>
          <cell r="BA8">
            <v>228</v>
          </cell>
          <cell r="BB8">
            <v>46</v>
          </cell>
          <cell r="BD8">
            <v>228</v>
          </cell>
          <cell r="BE8">
            <v>46</v>
          </cell>
          <cell r="BG8">
            <v>228</v>
          </cell>
          <cell r="BH8">
            <v>46</v>
          </cell>
        </row>
        <row r="9">
          <cell r="W9">
            <v>1088.46288</v>
          </cell>
          <cell r="X9">
            <v>217.864</v>
          </cell>
          <cell r="AF9">
            <v>1088.46288</v>
          </cell>
          <cell r="AG9">
            <v>217.864</v>
          </cell>
          <cell r="AO9">
            <v>228</v>
          </cell>
          <cell r="AP9">
            <v>46</v>
          </cell>
          <cell r="AX9">
            <v>228</v>
          </cell>
          <cell r="AY9">
            <v>46</v>
          </cell>
          <cell r="BA9">
            <v>228</v>
          </cell>
          <cell r="BB9">
            <v>46</v>
          </cell>
          <cell r="BD9">
            <v>228</v>
          </cell>
          <cell r="BE9">
            <v>46</v>
          </cell>
          <cell r="BG9">
            <v>228</v>
          </cell>
          <cell r="BH9">
            <v>46</v>
          </cell>
        </row>
        <row r="10">
          <cell r="W10">
            <v>989.46288000000004</v>
          </cell>
          <cell r="X10">
            <v>197.864</v>
          </cell>
          <cell r="AF10">
            <v>989.46288000000004</v>
          </cell>
          <cell r="AG10">
            <v>197.864</v>
          </cell>
          <cell r="AO10">
            <v>989.46288000000004</v>
          </cell>
          <cell r="AP10">
            <v>197.864</v>
          </cell>
          <cell r="AX10">
            <v>989.46288000000004</v>
          </cell>
          <cell r="AY10">
            <v>197.864</v>
          </cell>
          <cell r="BA10">
            <v>207</v>
          </cell>
          <cell r="BB10">
            <v>41</v>
          </cell>
          <cell r="BD10">
            <v>207</v>
          </cell>
          <cell r="BE10">
            <v>41</v>
          </cell>
          <cell r="BG10">
            <v>207</v>
          </cell>
          <cell r="BH10">
            <v>41</v>
          </cell>
        </row>
        <row r="11">
          <cell r="W11">
            <v>6169.5086900000006</v>
          </cell>
          <cell r="X11">
            <v>1233.3200000000002</v>
          </cell>
          <cell r="AF11">
            <v>6169.5086900000006</v>
          </cell>
          <cell r="AG11">
            <v>1233.3200000000002</v>
          </cell>
          <cell r="AO11">
            <v>6169.5086900000006</v>
          </cell>
          <cell r="AP11">
            <v>1233.3200000000002</v>
          </cell>
          <cell r="AX11">
            <v>6169.5086900000006</v>
          </cell>
          <cell r="AY11">
            <v>1233.3200000000002</v>
          </cell>
          <cell r="BA11">
            <v>1290</v>
          </cell>
          <cell r="BB11">
            <v>258</v>
          </cell>
          <cell r="BD11">
            <v>1290</v>
          </cell>
          <cell r="BE11">
            <v>258</v>
          </cell>
          <cell r="BG11">
            <v>1290</v>
          </cell>
          <cell r="BH11">
            <v>258</v>
          </cell>
        </row>
        <row r="13">
          <cell r="W13">
            <v>1000</v>
          </cell>
          <cell r="X13">
            <v>200</v>
          </cell>
          <cell r="AF13">
            <v>1000</v>
          </cell>
          <cell r="AG13">
            <v>200</v>
          </cell>
          <cell r="AO13">
            <v>1000</v>
          </cell>
          <cell r="AP13">
            <v>200</v>
          </cell>
          <cell r="AX13">
            <v>1000</v>
          </cell>
          <cell r="AY13">
            <v>200</v>
          </cell>
          <cell r="BA13">
            <v>1000</v>
          </cell>
          <cell r="BB13">
            <v>200</v>
          </cell>
          <cell r="BD13">
            <v>1000</v>
          </cell>
          <cell r="BE13">
            <v>200</v>
          </cell>
          <cell r="BG13">
            <v>1000</v>
          </cell>
          <cell r="BH13">
            <v>200</v>
          </cell>
        </row>
        <row r="14">
          <cell r="W14">
            <v>5294.0458099999996</v>
          </cell>
          <cell r="X14">
            <v>1058.4560000000001</v>
          </cell>
          <cell r="AF14">
            <v>5294.0458099999996</v>
          </cell>
          <cell r="AG14">
            <v>1058.4560000000001</v>
          </cell>
          <cell r="AO14">
            <v>1107</v>
          </cell>
          <cell r="AP14">
            <v>221</v>
          </cell>
          <cell r="AX14">
            <v>1107</v>
          </cell>
          <cell r="AY14">
            <v>221</v>
          </cell>
          <cell r="BA14">
            <v>1107</v>
          </cell>
          <cell r="BB14">
            <v>221</v>
          </cell>
          <cell r="BD14">
            <v>1107</v>
          </cell>
          <cell r="BE14">
            <v>221</v>
          </cell>
          <cell r="BG14">
            <v>1107</v>
          </cell>
          <cell r="BH14">
            <v>221</v>
          </cell>
        </row>
        <row r="15">
          <cell r="W15">
            <v>5294.0458099999996</v>
          </cell>
          <cell r="X15">
            <v>1058.4560000000001</v>
          </cell>
          <cell r="AF15">
            <v>5294.0458099999996</v>
          </cell>
          <cell r="AG15">
            <v>1058.4560000000001</v>
          </cell>
          <cell r="AO15">
            <v>1107</v>
          </cell>
          <cell r="AP15">
            <v>221</v>
          </cell>
          <cell r="AX15">
            <v>1107</v>
          </cell>
          <cell r="AY15">
            <v>221</v>
          </cell>
          <cell r="BA15">
            <v>1107</v>
          </cell>
          <cell r="BB15">
            <v>221</v>
          </cell>
          <cell r="BD15">
            <v>1107</v>
          </cell>
          <cell r="BE15">
            <v>221</v>
          </cell>
          <cell r="BG15">
            <v>1107</v>
          </cell>
          <cell r="BH15">
            <v>221</v>
          </cell>
        </row>
        <row r="16">
          <cell r="W16">
            <v>161.86572000000001</v>
          </cell>
          <cell r="X16">
            <v>33</v>
          </cell>
          <cell r="AF16">
            <v>161.86572000000001</v>
          </cell>
          <cell r="AG16">
            <v>33</v>
          </cell>
          <cell r="AO16">
            <v>161.86572000000001</v>
          </cell>
          <cell r="AP16">
            <v>33</v>
          </cell>
          <cell r="AX16">
            <v>161.86572000000001</v>
          </cell>
          <cell r="AY16">
            <v>33</v>
          </cell>
          <cell r="BA16">
            <v>34</v>
          </cell>
          <cell r="BB16">
            <v>7</v>
          </cell>
          <cell r="BD16">
            <v>34</v>
          </cell>
          <cell r="BE16">
            <v>7</v>
          </cell>
          <cell r="BG16">
            <v>34</v>
          </cell>
          <cell r="BH16">
            <v>7</v>
          </cell>
        </row>
        <row r="17">
          <cell r="W17">
            <v>5188.0458099999996</v>
          </cell>
          <cell r="X17">
            <v>1037.4560000000001</v>
          </cell>
          <cell r="AF17">
            <v>5188.0458099999996</v>
          </cell>
          <cell r="AG17">
            <v>1037.4560000000001</v>
          </cell>
          <cell r="AO17">
            <v>5188.0458099999996</v>
          </cell>
          <cell r="AP17">
            <v>1037.4560000000001</v>
          </cell>
          <cell r="AX17">
            <v>5188.0458099999996</v>
          </cell>
          <cell r="AY17">
            <v>1037.4560000000001</v>
          </cell>
          <cell r="BA17">
            <v>1085</v>
          </cell>
          <cell r="BB17">
            <v>217</v>
          </cell>
          <cell r="BD17">
            <v>1085</v>
          </cell>
          <cell r="BE17">
            <v>217</v>
          </cell>
          <cell r="BG17">
            <v>1085</v>
          </cell>
          <cell r="BH17">
            <v>217</v>
          </cell>
        </row>
        <row r="18">
          <cell r="W18">
            <v>30115.94629</v>
          </cell>
          <cell r="X18">
            <v>6023.6</v>
          </cell>
          <cell r="AF18">
            <v>30115.94629</v>
          </cell>
          <cell r="AG18">
            <v>6023.6</v>
          </cell>
          <cell r="AO18">
            <v>30115.94629</v>
          </cell>
          <cell r="AP18">
            <v>6023.6</v>
          </cell>
          <cell r="AX18">
            <v>30115.94629</v>
          </cell>
          <cell r="AY18">
            <v>6023.6</v>
          </cell>
          <cell r="BA18">
            <v>6299</v>
          </cell>
          <cell r="BB18">
            <v>1260</v>
          </cell>
          <cell r="BD18">
            <v>6299</v>
          </cell>
          <cell r="BE18">
            <v>1260</v>
          </cell>
          <cell r="BG18">
            <v>6299</v>
          </cell>
          <cell r="BH18">
            <v>1260</v>
          </cell>
        </row>
        <row r="20">
          <cell r="W20">
            <v>133</v>
          </cell>
          <cell r="X20">
            <v>27</v>
          </cell>
          <cell r="AF20">
            <v>133</v>
          </cell>
          <cell r="AG20">
            <v>27</v>
          </cell>
          <cell r="AO20">
            <v>133</v>
          </cell>
          <cell r="AP20">
            <v>27</v>
          </cell>
          <cell r="AX20">
            <v>133</v>
          </cell>
          <cell r="AY20">
            <v>27</v>
          </cell>
          <cell r="BA20">
            <v>133</v>
          </cell>
          <cell r="BB20">
            <v>27</v>
          </cell>
          <cell r="BD20">
            <v>133</v>
          </cell>
          <cell r="BE20">
            <v>27</v>
          </cell>
          <cell r="BG20">
            <v>133</v>
          </cell>
          <cell r="BH20">
            <v>27</v>
          </cell>
        </row>
        <row r="21">
          <cell r="W21">
            <v>706.59716000000003</v>
          </cell>
          <cell r="X21">
            <v>142.864</v>
          </cell>
          <cell r="AF21">
            <v>706.59716000000003</v>
          </cell>
          <cell r="AG21">
            <v>142.864</v>
          </cell>
          <cell r="AO21">
            <v>148</v>
          </cell>
          <cell r="AP21">
            <v>30</v>
          </cell>
          <cell r="AX21">
            <v>148</v>
          </cell>
          <cell r="AY21">
            <v>30</v>
          </cell>
          <cell r="BA21">
            <v>148</v>
          </cell>
          <cell r="BB21">
            <v>30</v>
          </cell>
          <cell r="BD21">
            <v>148</v>
          </cell>
          <cell r="BE21">
            <v>30</v>
          </cell>
          <cell r="BG21">
            <v>148</v>
          </cell>
          <cell r="BH21">
            <v>30</v>
          </cell>
        </row>
        <row r="22">
          <cell r="W22">
            <v>3939.8515000000002</v>
          </cell>
          <cell r="X22">
            <v>787.59199999999998</v>
          </cell>
          <cell r="AF22">
            <v>3939.8515000000002</v>
          </cell>
          <cell r="AG22">
            <v>787.59199999999998</v>
          </cell>
          <cell r="AO22">
            <v>824</v>
          </cell>
          <cell r="AP22">
            <v>165</v>
          </cell>
          <cell r="AX22">
            <v>824</v>
          </cell>
          <cell r="AY22">
            <v>165</v>
          </cell>
          <cell r="BA22">
            <v>824</v>
          </cell>
          <cell r="BB22">
            <v>165</v>
          </cell>
          <cell r="BD22">
            <v>824</v>
          </cell>
          <cell r="BE22">
            <v>165</v>
          </cell>
          <cell r="BG22">
            <v>824</v>
          </cell>
          <cell r="BH22">
            <v>165</v>
          </cell>
        </row>
        <row r="23">
          <cell r="W23">
            <v>1050.46288</v>
          </cell>
          <cell r="X23">
            <v>209.864</v>
          </cell>
          <cell r="AF23">
            <v>1050.46288</v>
          </cell>
          <cell r="AG23">
            <v>209.864</v>
          </cell>
          <cell r="AO23">
            <v>1050.46288</v>
          </cell>
          <cell r="AP23">
            <v>209.864</v>
          </cell>
          <cell r="AX23">
            <v>1050.46288</v>
          </cell>
          <cell r="AY23">
            <v>209.864</v>
          </cell>
          <cell r="BA23">
            <v>220</v>
          </cell>
          <cell r="BB23">
            <v>44</v>
          </cell>
          <cell r="BD23">
            <v>220</v>
          </cell>
          <cell r="BE23">
            <v>44</v>
          </cell>
          <cell r="BG23">
            <v>220</v>
          </cell>
          <cell r="BH23">
            <v>44</v>
          </cell>
        </row>
        <row r="32">
          <cell r="W32">
            <v>3373</v>
          </cell>
          <cell r="X32">
            <v>675</v>
          </cell>
          <cell r="AF32">
            <v>3373</v>
          </cell>
          <cell r="AG32">
            <v>675</v>
          </cell>
          <cell r="AO32">
            <v>3373</v>
          </cell>
          <cell r="AP32">
            <v>675</v>
          </cell>
          <cell r="AX32">
            <v>3373</v>
          </cell>
          <cell r="AY32">
            <v>675</v>
          </cell>
          <cell r="BA32">
            <v>3373</v>
          </cell>
          <cell r="BB32">
            <v>675</v>
          </cell>
          <cell r="BD32">
            <v>3373</v>
          </cell>
          <cell r="BE32">
            <v>675</v>
          </cell>
          <cell r="BG32">
            <v>3373</v>
          </cell>
          <cell r="BH32">
            <v>675</v>
          </cell>
        </row>
        <row r="34">
          <cell r="W34">
            <v>2959</v>
          </cell>
          <cell r="X34">
            <v>592</v>
          </cell>
          <cell r="AF34">
            <v>2959</v>
          </cell>
          <cell r="AG34">
            <v>592</v>
          </cell>
          <cell r="AO34">
            <v>2959</v>
          </cell>
          <cell r="AP34">
            <v>592</v>
          </cell>
          <cell r="AX34">
            <v>2959</v>
          </cell>
          <cell r="AY34">
            <v>592</v>
          </cell>
          <cell r="BA34">
            <v>2959</v>
          </cell>
          <cell r="BB34">
            <v>592</v>
          </cell>
          <cell r="BD34">
            <v>2959</v>
          </cell>
          <cell r="BE34">
            <v>592</v>
          </cell>
          <cell r="BG34">
            <v>2959</v>
          </cell>
          <cell r="BH34">
            <v>592</v>
          </cell>
        </row>
        <row r="35">
          <cell r="W35">
            <v>2219</v>
          </cell>
          <cell r="X35">
            <v>444</v>
          </cell>
          <cell r="AF35">
            <v>2219</v>
          </cell>
          <cell r="AG35">
            <v>444</v>
          </cell>
          <cell r="AO35">
            <v>2219</v>
          </cell>
          <cell r="AP35">
            <v>444</v>
          </cell>
          <cell r="AX35">
            <v>2219</v>
          </cell>
          <cell r="AY35">
            <v>444</v>
          </cell>
          <cell r="BA35">
            <v>2219</v>
          </cell>
          <cell r="BB35">
            <v>444</v>
          </cell>
          <cell r="BD35">
            <v>2219</v>
          </cell>
          <cell r="BE35">
            <v>444</v>
          </cell>
          <cell r="BG35">
            <v>2219</v>
          </cell>
          <cell r="BH35">
            <v>444</v>
          </cell>
        </row>
        <row r="36">
          <cell r="W36">
            <v>1958.9257500000001</v>
          </cell>
          <cell r="X36">
            <v>392.72800000000001</v>
          </cell>
          <cell r="AF36">
            <v>1958.9257500000001</v>
          </cell>
          <cell r="AG36">
            <v>392.72800000000001</v>
          </cell>
          <cell r="AO36">
            <v>410</v>
          </cell>
          <cell r="AP36">
            <v>82</v>
          </cell>
          <cell r="AX36">
            <v>410</v>
          </cell>
          <cell r="AY36">
            <v>82</v>
          </cell>
          <cell r="BA36">
            <v>410</v>
          </cell>
          <cell r="BB36">
            <v>82</v>
          </cell>
          <cell r="BD36">
            <v>410</v>
          </cell>
          <cell r="BE36">
            <v>82</v>
          </cell>
          <cell r="BG36">
            <v>410</v>
          </cell>
          <cell r="BH36">
            <v>82</v>
          </cell>
        </row>
        <row r="37">
          <cell r="W37">
            <v>13703.480250000001</v>
          </cell>
          <cell r="X37">
            <v>2740.5039999999999</v>
          </cell>
          <cell r="AF37">
            <v>13703.480250000001</v>
          </cell>
          <cell r="AG37">
            <v>2740.5039999999999</v>
          </cell>
          <cell r="AO37">
            <v>2866</v>
          </cell>
          <cell r="AP37">
            <v>573</v>
          </cell>
          <cell r="AX37">
            <v>2866</v>
          </cell>
          <cell r="AY37">
            <v>573</v>
          </cell>
          <cell r="BA37">
            <v>2866</v>
          </cell>
          <cell r="BB37">
            <v>573</v>
          </cell>
          <cell r="BD37">
            <v>2866</v>
          </cell>
          <cell r="BE37">
            <v>573</v>
          </cell>
          <cell r="BG37">
            <v>2866</v>
          </cell>
          <cell r="BH37">
            <v>573</v>
          </cell>
        </row>
        <row r="38">
          <cell r="W38">
            <v>2859.3886299999999</v>
          </cell>
          <cell r="X38">
            <v>572.72800000000007</v>
          </cell>
          <cell r="AF38">
            <v>2859.3886299999999</v>
          </cell>
          <cell r="AG38">
            <v>572.72800000000007</v>
          </cell>
          <cell r="AO38">
            <v>2859.3886299999999</v>
          </cell>
          <cell r="AP38">
            <v>572.72800000000007</v>
          </cell>
          <cell r="AX38">
            <v>2859.3886299999999</v>
          </cell>
          <cell r="AY38">
            <v>572.72800000000007</v>
          </cell>
          <cell r="BA38">
            <v>598</v>
          </cell>
          <cell r="BB38">
            <v>120</v>
          </cell>
          <cell r="BD38">
            <v>598</v>
          </cell>
          <cell r="BE38">
            <v>120</v>
          </cell>
          <cell r="BG38">
            <v>598</v>
          </cell>
          <cell r="BH38">
            <v>120</v>
          </cell>
        </row>
        <row r="39">
          <cell r="W39">
            <v>1796.9257500000001</v>
          </cell>
          <cell r="X39">
            <v>358.72800000000001</v>
          </cell>
          <cell r="AF39">
            <v>1796.9257500000001</v>
          </cell>
          <cell r="AG39">
            <v>358.72800000000001</v>
          </cell>
          <cell r="AO39">
            <v>1796.9257500000001</v>
          </cell>
          <cell r="AP39">
            <v>358.72800000000001</v>
          </cell>
          <cell r="AX39">
            <v>1796.9257500000001</v>
          </cell>
          <cell r="AY39">
            <v>358.72800000000001</v>
          </cell>
          <cell r="BA39">
            <v>376</v>
          </cell>
          <cell r="BB39">
            <v>75</v>
          </cell>
          <cell r="BD39">
            <v>376</v>
          </cell>
          <cell r="BE39">
            <v>75</v>
          </cell>
          <cell r="BG39">
            <v>376</v>
          </cell>
          <cell r="BH39">
            <v>75</v>
          </cell>
        </row>
        <row r="41">
          <cell r="W41">
            <v>4143</v>
          </cell>
          <cell r="X41">
            <v>829</v>
          </cell>
          <cell r="AF41">
            <v>4143</v>
          </cell>
          <cell r="AG41">
            <v>829</v>
          </cell>
          <cell r="AO41">
            <v>4143</v>
          </cell>
          <cell r="AP41">
            <v>829</v>
          </cell>
          <cell r="AX41">
            <v>4143</v>
          </cell>
          <cell r="AY41">
            <v>829</v>
          </cell>
          <cell r="BA41">
            <v>4143</v>
          </cell>
          <cell r="BB41">
            <v>829</v>
          </cell>
          <cell r="BD41">
            <v>4143</v>
          </cell>
          <cell r="BE41">
            <v>829</v>
          </cell>
          <cell r="BG41">
            <v>4143</v>
          </cell>
          <cell r="BH41">
            <v>829</v>
          </cell>
        </row>
        <row r="42">
          <cell r="W42">
            <v>1036</v>
          </cell>
          <cell r="X42">
            <v>207</v>
          </cell>
          <cell r="AF42">
            <v>1036</v>
          </cell>
          <cell r="AG42">
            <v>207</v>
          </cell>
          <cell r="AO42">
            <v>1036</v>
          </cell>
          <cell r="AP42">
            <v>207</v>
          </cell>
          <cell r="AX42">
            <v>1036</v>
          </cell>
          <cell r="AY42">
            <v>207</v>
          </cell>
          <cell r="BA42">
            <v>1036</v>
          </cell>
          <cell r="BB42">
            <v>207</v>
          </cell>
          <cell r="BD42">
            <v>1036</v>
          </cell>
          <cell r="BE42">
            <v>207</v>
          </cell>
          <cell r="BG42">
            <v>1036</v>
          </cell>
          <cell r="BH42">
            <v>207</v>
          </cell>
        </row>
        <row r="43">
          <cell r="W43">
            <v>10963.957350000001</v>
          </cell>
          <cell r="X43">
            <v>2193.7759999999998</v>
          </cell>
          <cell r="AF43">
            <v>10963.957350000001</v>
          </cell>
          <cell r="AG43">
            <v>2193.7759999999998</v>
          </cell>
          <cell r="AO43">
            <v>2293</v>
          </cell>
          <cell r="AP43">
            <v>459</v>
          </cell>
          <cell r="AX43">
            <v>2293</v>
          </cell>
          <cell r="AY43">
            <v>459</v>
          </cell>
          <cell r="BA43">
            <v>2293</v>
          </cell>
          <cell r="BB43">
            <v>459</v>
          </cell>
          <cell r="BD43">
            <v>2293</v>
          </cell>
          <cell r="BE43">
            <v>459</v>
          </cell>
          <cell r="BG43">
            <v>2293</v>
          </cell>
          <cell r="BH43">
            <v>459</v>
          </cell>
        </row>
        <row r="44">
          <cell r="W44">
            <v>5477.0458099999996</v>
          </cell>
          <cell r="X44">
            <v>1094.4560000000001</v>
          </cell>
          <cell r="AF44">
            <v>5477.0458099999996</v>
          </cell>
          <cell r="AG44">
            <v>1094.4560000000001</v>
          </cell>
          <cell r="AO44">
            <v>1145</v>
          </cell>
          <cell r="AP44">
            <v>229</v>
          </cell>
          <cell r="AX44">
            <v>1145</v>
          </cell>
          <cell r="AY44">
            <v>229</v>
          </cell>
          <cell r="BA44">
            <v>1145</v>
          </cell>
          <cell r="BB44">
            <v>229</v>
          </cell>
          <cell r="BD44">
            <v>1145</v>
          </cell>
          <cell r="BE44">
            <v>229</v>
          </cell>
          <cell r="BG44">
            <v>1145</v>
          </cell>
          <cell r="BH44">
            <v>229</v>
          </cell>
        </row>
        <row r="46">
          <cell r="W46">
            <v>2579</v>
          </cell>
          <cell r="X46">
            <v>516</v>
          </cell>
          <cell r="AF46">
            <v>2579</v>
          </cell>
          <cell r="AG46">
            <v>516</v>
          </cell>
          <cell r="AO46">
            <v>2579</v>
          </cell>
          <cell r="AP46">
            <v>516</v>
          </cell>
          <cell r="AX46">
            <v>2579</v>
          </cell>
          <cell r="AY46">
            <v>516</v>
          </cell>
          <cell r="BA46">
            <v>2579</v>
          </cell>
          <cell r="BB46">
            <v>516</v>
          </cell>
          <cell r="BD46">
            <v>2579</v>
          </cell>
          <cell r="BE46">
            <v>516</v>
          </cell>
          <cell r="BG46">
            <v>2579</v>
          </cell>
          <cell r="BH46">
            <v>516</v>
          </cell>
        </row>
        <row r="47">
          <cell r="W47">
            <v>74</v>
          </cell>
          <cell r="X47">
            <v>15</v>
          </cell>
          <cell r="AF47">
            <v>74</v>
          </cell>
          <cell r="AG47">
            <v>15</v>
          </cell>
          <cell r="AO47">
            <v>74</v>
          </cell>
          <cell r="AP47">
            <v>15</v>
          </cell>
          <cell r="AX47">
            <v>74</v>
          </cell>
          <cell r="AY47">
            <v>15</v>
          </cell>
          <cell r="BA47">
            <v>74</v>
          </cell>
          <cell r="BB47">
            <v>15</v>
          </cell>
          <cell r="BD47">
            <v>74</v>
          </cell>
          <cell r="BE47">
            <v>15</v>
          </cell>
          <cell r="BG47">
            <v>74</v>
          </cell>
          <cell r="BH47">
            <v>15</v>
          </cell>
        </row>
        <row r="48">
          <cell r="W48">
            <v>74</v>
          </cell>
          <cell r="X48">
            <v>15</v>
          </cell>
          <cell r="AF48">
            <v>74</v>
          </cell>
          <cell r="AG48">
            <v>15</v>
          </cell>
          <cell r="AO48">
            <v>74</v>
          </cell>
          <cell r="AP48">
            <v>15</v>
          </cell>
          <cell r="AX48">
            <v>74</v>
          </cell>
          <cell r="AY48">
            <v>15</v>
          </cell>
          <cell r="BA48">
            <v>74</v>
          </cell>
          <cell r="BB48">
            <v>15</v>
          </cell>
          <cell r="BD48">
            <v>74</v>
          </cell>
          <cell r="BE48">
            <v>15</v>
          </cell>
          <cell r="BG48">
            <v>74</v>
          </cell>
          <cell r="BH48">
            <v>15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hyperlink" Target="http://webapp.inei.gob.pe:8080/sirtod-series/" TargetMode="Externa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R231"/>
  <sheetViews>
    <sheetView showGridLines="0" topLeftCell="G16" zoomScaleNormal="100" workbookViewId="0">
      <selection activeCell="H34" sqref="H34"/>
    </sheetView>
  </sheetViews>
  <sheetFormatPr baseColWidth="10" defaultColWidth="11.42578125" defaultRowHeight="15" x14ac:dyDescent="0.25"/>
  <cols>
    <col min="1" max="1" width="2.28515625" style="2" customWidth="1"/>
    <col min="2" max="2" width="15.85546875" style="2" customWidth="1"/>
    <col min="3" max="3" width="18.140625" style="1" customWidth="1"/>
    <col min="4" max="9" width="17.5703125" style="2" customWidth="1"/>
    <col min="10" max="10" width="17.5703125" style="73" customWidth="1"/>
    <col min="11" max="11" width="10.28515625" style="2" customWidth="1"/>
    <col min="12" max="12" width="13" style="2" customWidth="1"/>
    <col min="13" max="13" width="11" style="2" customWidth="1"/>
    <col min="14" max="14" width="3.5703125" style="2" customWidth="1"/>
    <col min="15" max="15" width="2.7109375" style="2" customWidth="1"/>
    <col min="16" max="16" width="15.7109375" style="2" customWidth="1"/>
    <col min="17" max="17" width="6.85546875" style="2" customWidth="1"/>
    <col min="18" max="16384" width="11.42578125" style="2"/>
  </cols>
  <sheetData>
    <row r="1" spans="2:18" ht="18.75" x14ac:dyDescent="0.3">
      <c r="B1" s="346" t="s">
        <v>9</v>
      </c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79">
        <f>(1.03)^(1/12)-1</f>
        <v>2.4662697723036864E-3</v>
      </c>
      <c r="Q1" s="78" t="s">
        <v>65</v>
      </c>
    </row>
    <row r="2" spans="2:18" x14ac:dyDescent="0.25">
      <c r="P2" s="79">
        <f>(1.01)^(1/12)-1</f>
        <v>8.295381143461622E-4</v>
      </c>
    </row>
    <row r="3" spans="2:18" ht="15.75" x14ac:dyDescent="0.25">
      <c r="B3" s="347" t="s">
        <v>62</v>
      </c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79">
        <f>(1.05)^(1/12)-1</f>
        <v>4.0741237836483535E-3</v>
      </c>
    </row>
    <row r="4" spans="2:18" ht="15.75" x14ac:dyDescent="0.25">
      <c r="B4" s="348" t="s">
        <v>64</v>
      </c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</row>
    <row r="5" spans="2:18" ht="15" customHeight="1" x14ac:dyDescent="0.25">
      <c r="B5" s="349" t="s">
        <v>0</v>
      </c>
      <c r="C5" s="352" t="s">
        <v>66</v>
      </c>
      <c r="D5" s="352" t="s">
        <v>67</v>
      </c>
      <c r="E5" s="82"/>
      <c r="F5" s="352" t="s">
        <v>68</v>
      </c>
      <c r="G5" s="82"/>
      <c r="H5" s="352" t="s">
        <v>69</v>
      </c>
      <c r="I5" s="80"/>
      <c r="J5" s="77"/>
      <c r="K5" s="355" t="s">
        <v>63</v>
      </c>
      <c r="L5" s="355"/>
      <c r="M5" s="355"/>
      <c r="N5" s="9"/>
    </row>
    <row r="6" spans="2:18" ht="30" customHeight="1" x14ac:dyDescent="0.25">
      <c r="B6" s="350"/>
      <c r="C6" s="353"/>
      <c r="D6" s="353"/>
      <c r="E6" s="83"/>
      <c r="F6" s="353"/>
      <c r="G6" s="83"/>
      <c r="H6" s="353"/>
      <c r="I6" s="80"/>
      <c r="J6" s="77"/>
      <c r="K6" s="355"/>
      <c r="L6" s="355"/>
      <c r="M6" s="355"/>
      <c r="N6" s="9"/>
    </row>
    <row r="7" spans="2:18" x14ac:dyDescent="0.25">
      <c r="B7" s="350"/>
      <c r="C7" s="354"/>
      <c r="D7" s="354"/>
      <c r="E7" s="84"/>
      <c r="F7" s="354"/>
      <c r="G7" s="84"/>
      <c r="H7" s="354"/>
      <c r="I7" s="80"/>
      <c r="J7" s="77"/>
      <c r="K7" s="3" t="s">
        <v>71</v>
      </c>
      <c r="L7" s="3" t="s">
        <v>61</v>
      </c>
      <c r="M7" s="4" t="s">
        <v>70</v>
      </c>
      <c r="N7" s="9"/>
    </row>
    <row r="8" spans="2:18" x14ac:dyDescent="0.25">
      <c r="B8" s="351"/>
      <c r="C8" s="4" t="s">
        <v>4</v>
      </c>
      <c r="D8" s="4" t="s">
        <v>4</v>
      </c>
      <c r="E8" s="4"/>
      <c r="F8" s="4" t="s">
        <v>4</v>
      </c>
      <c r="G8" s="4"/>
      <c r="H8" s="4" t="s">
        <v>4</v>
      </c>
      <c r="I8" s="81"/>
      <c r="K8" s="3" t="s">
        <v>4</v>
      </c>
      <c r="L8" s="3" t="s">
        <v>4</v>
      </c>
      <c r="M8" s="3" t="s">
        <v>4</v>
      </c>
      <c r="N8" s="9"/>
    </row>
    <row r="9" spans="2:18" ht="15.75" customHeight="1" x14ac:dyDescent="0.25">
      <c r="N9" s="9"/>
    </row>
    <row r="10" spans="2:18" x14ac:dyDescent="0.25">
      <c r="B10" s="12">
        <v>43101</v>
      </c>
      <c r="C10" s="98" t="e">
        <f>#REF!</f>
        <v>#REF!</v>
      </c>
      <c r="D10" s="99" t="e">
        <f>$D$21</f>
        <v>#REF!</v>
      </c>
      <c r="E10" s="99"/>
      <c r="F10" s="99" t="e">
        <f t="shared" ref="F10:F20" si="0">+D10</f>
        <v>#REF!</v>
      </c>
      <c r="G10" s="99"/>
      <c r="H10" s="99" t="e">
        <f>+F10</f>
        <v>#REF!</v>
      </c>
      <c r="I10" s="100"/>
      <c r="J10" s="113">
        <f>B10</f>
        <v>43101</v>
      </c>
      <c r="K10" s="108" t="e">
        <f>ROUND(C65,0)</f>
        <v>#REF!</v>
      </c>
      <c r="L10" s="109">
        <v>0</v>
      </c>
      <c r="M10" s="108" t="e">
        <f>ROUND(C64,0)</f>
        <v>#REF!</v>
      </c>
      <c r="N10" s="9"/>
      <c r="R10" s="13"/>
    </row>
    <row r="11" spans="2:18" x14ac:dyDescent="0.25">
      <c r="B11" s="12">
        <v>43132</v>
      </c>
      <c r="C11" s="98" t="e">
        <f>#REF!</f>
        <v>#REF!</v>
      </c>
      <c r="D11" s="99" t="e">
        <f t="shared" ref="D11:D20" si="1">$D$21</f>
        <v>#REF!</v>
      </c>
      <c r="E11" s="99"/>
      <c r="F11" s="99" t="e">
        <f t="shared" si="0"/>
        <v>#REF!</v>
      </c>
      <c r="G11" s="99"/>
      <c r="H11" s="99" t="e">
        <f t="shared" ref="H11:H19" si="2">+F11</f>
        <v>#REF!</v>
      </c>
      <c r="I11" s="100"/>
      <c r="J11" s="113">
        <f t="shared" ref="J11:J59" si="3">B11</f>
        <v>43132</v>
      </c>
      <c r="K11" s="108" t="e">
        <f>K10</f>
        <v>#REF!</v>
      </c>
      <c r="L11" s="109">
        <v>0</v>
      </c>
      <c r="M11" s="108" t="e">
        <f>M10</f>
        <v>#REF!</v>
      </c>
      <c r="N11" s="9"/>
      <c r="R11" s="13"/>
    </row>
    <row r="12" spans="2:18" x14ac:dyDescent="0.25">
      <c r="B12" s="12">
        <v>43160</v>
      </c>
      <c r="C12" s="98" t="e">
        <f>#REF!</f>
        <v>#REF!</v>
      </c>
      <c r="D12" s="99" t="e">
        <f t="shared" si="1"/>
        <v>#REF!</v>
      </c>
      <c r="E12" s="99"/>
      <c r="F12" s="99" t="e">
        <f t="shared" si="0"/>
        <v>#REF!</v>
      </c>
      <c r="G12" s="99"/>
      <c r="H12" s="99" t="e">
        <f t="shared" si="2"/>
        <v>#REF!</v>
      </c>
      <c r="I12" s="100"/>
      <c r="J12" s="113">
        <f t="shared" si="3"/>
        <v>43160</v>
      </c>
      <c r="K12" s="108" t="e">
        <f t="shared" ref="K12:K21" si="4">K11</f>
        <v>#REF!</v>
      </c>
      <c r="L12" s="109">
        <v>0</v>
      </c>
      <c r="M12" s="108" t="e">
        <f t="shared" ref="M12:M21" si="5">M11</f>
        <v>#REF!</v>
      </c>
      <c r="N12" s="9"/>
      <c r="R12" s="13"/>
    </row>
    <row r="13" spans="2:18" x14ac:dyDescent="0.25">
      <c r="B13" s="12">
        <v>43191</v>
      </c>
      <c r="C13" s="98" t="e">
        <f>#REF!</f>
        <v>#REF!</v>
      </c>
      <c r="D13" s="99" t="e">
        <f t="shared" si="1"/>
        <v>#REF!</v>
      </c>
      <c r="E13" s="99"/>
      <c r="F13" s="99" t="e">
        <f t="shared" si="0"/>
        <v>#REF!</v>
      </c>
      <c r="G13" s="99"/>
      <c r="H13" s="99" t="e">
        <f t="shared" si="2"/>
        <v>#REF!</v>
      </c>
      <c r="I13" s="100"/>
      <c r="J13" s="113">
        <f t="shared" si="3"/>
        <v>43191</v>
      </c>
      <c r="K13" s="108" t="e">
        <f t="shared" si="4"/>
        <v>#REF!</v>
      </c>
      <c r="L13" s="109">
        <v>0</v>
      </c>
      <c r="M13" s="108" t="e">
        <f t="shared" si="5"/>
        <v>#REF!</v>
      </c>
      <c r="N13" s="9"/>
      <c r="R13" s="13"/>
    </row>
    <row r="14" spans="2:18" x14ac:dyDescent="0.25">
      <c r="B14" s="12">
        <v>43221</v>
      </c>
      <c r="C14" s="98" t="e">
        <f>#REF!</f>
        <v>#REF!</v>
      </c>
      <c r="D14" s="99" t="e">
        <f t="shared" si="1"/>
        <v>#REF!</v>
      </c>
      <c r="E14" s="99"/>
      <c r="F14" s="99" t="e">
        <f t="shared" si="0"/>
        <v>#REF!</v>
      </c>
      <c r="G14" s="99"/>
      <c r="H14" s="99" t="e">
        <f t="shared" si="2"/>
        <v>#REF!</v>
      </c>
      <c r="I14" s="100"/>
      <c r="J14" s="113">
        <f t="shared" si="3"/>
        <v>43221</v>
      </c>
      <c r="K14" s="108" t="e">
        <f t="shared" si="4"/>
        <v>#REF!</v>
      </c>
      <c r="L14" s="109">
        <v>0</v>
      </c>
      <c r="M14" s="108" t="e">
        <f t="shared" si="5"/>
        <v>#REF!</v>
      </c>
      <c r="N14" s="9"/>
      <c r="R14" s="13"/>
    </row>
    <row r="15" spans="2:18" x14ac:dyDescent="0.25">
      <c r="B15" s="12">
        <v>43252</v>
      </c>
      <c r="C15" s="98" t="e">
        <f>#REF!</f>
        <v>#REF!</v>
      </c>
      <c r="D15" s="99" t="e">
        <f t="shared" si="1"/>
        <v>#REF!</v>
      </c>
      <c r="E15" s="99"/>
      <c r="F15" s="99" t="e">
        <f t="shared" si="0"/>
        <v>#REF!</v>
      </c>
      <c r="G15" s="99"/>
      <c r="H15" s="99" t="e">
        <f t="shared" si="2"/>
        <v>#REF!</v>
      </c>
      <c r="I15" s="100"/>
      <c r="J15" s="113">
        <f t="shared" si="3"/>
        <v>43252</v>
      </c>
      <c r="K15" s="108" t="e">
        <f t="shared" si="4"/>
        <v>#REF!</v>
      </c>
      <c r="L15" s="109">
        <v>0</v>
      </c>
      <c r="M15" s="108" t="e">
        <f t="shared" si="5"/>
        <v>#REF!</v>
      </c>
      <c r="N15" s="9"/>
      <c r="R15" s="13"/>
    </row>
    <row r="16" spans="2:18" x14ac:dyDescent="0.25">
      <c r="B16" s="12">
        <v>43282</v>
      </c>
      <c r="C16" s="98" t="e">
        <f>#REF!</f>
        <v>#REF!</v>
      </c>
      <c r="D16" s="99" t="e">
        <f t="shared" si="1"/>
        <v>#REF!</v>
      </c>
      <c r="E16" s="99"/>
      <c r="F16" s="99" t="e">
        <f t="shared" si="0"/>
        <v>#REF!</v>
      </c>
      <c r="G16" s="99"/>
      <c r="H16" s="99" t="e">
        <f t="shared" si="2"/>
        <v>#REF!</v>
      </c>
      <c r="I16" s="100"/>
      <c r="J16" s="113">
        <f t="shared" si="3"/>
        <v>43282</v>
      </c>
      <c r="K16" s="108" t="e">
        <f t="shared" si="4"/>
        <v>#REF!</v>
      </c>
      <c r="L16" s="109">
        <v>0</v>
      </c>
      <c r="M16" s="108" t="e">
        <f t="shared" si="5"/>
        <v>#REF!</v>
      </c>
      <c r="N16" s="9"/>
      <c r="R16" s="13"/>
    </row>
    <row r="17" spans="2:18" x14ac:dyDescent="0.25">
      <c r="B17" s="12">
        <v>43313</v>
      </c>
      <c r="C17" s="98" t="e">
        <f>#REF!</f>
        <v>#REF!</v>
      </c>
      <c r="D17" s="99" t="e">
        <f t="shared" si="1"/>
        <v>#REF!</v>
      </c>
      <c r="E17" s="99"/>
      <c r="F17" s="99" t="e">
        <f t="shared" si="0"/>
        <v>#REF!</v>
      </c>
      <c r="G17" s="99"/>
      <c r="H17" s="99" t="e">
        <f t="shared" si="2"/>
        <v>#REF!</v>
      </c>
      <c r="I17" s="100"/>
      <c r="J17" s="113">
        <f t="shared" si="3"/>
        <v>43313</v>
      </c>
      <c r="K17" s="108" t="e">
        <f t="shared" si="4"/>
        <v>#REF!</v>
      </c>
      <c r="L17" s="109">
        <v>0</v>
      </c>
      <c r="M17" s="108" t="e">
        <f t="shared" si="5"/>
        <v>#REF!</v>
      </c>
      <c r="N17" s="9"/>
      <c r="R17" s="13"/>
    </row>
    <row r="18" spans="2:18" x14ac:dyDescent="0.25">
      <c r="B18" s="12">
        <v>43344</v>
      </c>
      <c r="C18" s="98" t="e">
        <f>#REF!</f>
        <v>#REF!</v>
      </c>
      <c r="D18" s="99" t="e">
        <f t="shared" si="1"/>
        <v>#REF!</v>
      </c>
      <c r="E18" s="99"/>
      <c r="F18" s="99" t="e">
        <f t="shared" si="0"/>
        <v>#REF!</v>
      </c>
      <c r="G18" s="99"/>
      <c r="H18" s="99" t="e">
        <f t="shared" si="2"/>
        <v>#REF!</v>
      </c>
      <c r="I18" s="100"/>
      <c r="J18" s="113">
        <f t="shared" si="3"/>
        <v>43344</v>
      </c>
      <c r="K18" s="108" t="e">
        <f t="shared" si="4"/>
        <v>#REF!</v>
      </c>
      <c r="L18" s="109">
        <v>0</v>
      </c>
      <c r="M18" s="108" t="e">
        <f t="shared" si="5"/>
        <v>#REF!</v>
      </c>
      <c r="N18" s="9"/>
      <c r="R18" s="13"/>
    </row>
    <row r="19" spans="2:18" x14ac:dyDescent="0.25">
      <c r="B19" s="12">
        <v>43374</v>
      </c>
      <c r="C19" s="98" t="e">
        <f>#REF!</f>
        <v>#REF!</v>
      </c>
      <c r="D19" s="99" t="e">
        <f t="shared" si="1"/>
        <v>#REF!</v>
      </c>
      <c r="E19" s="99"/>
      <c r="F19" s="99" t="e">
        <f t="shared" si="0"/>
        <v>#REF!</v>
      </c>
      <c r="G19" s="99"/>
      <c r="H19" s="99" t="e">
        <f t="shared" si="2"/>
        <v>#REF!</v>
      </c>
      <c r="I19" s="100"/>
      <c r="J19" s="113">
        <f t="shared" si="3"/>
        <v>43374</v>
      </c>
      <c r="K19" s="108" t="e">
        <f t="shared" si="4"/>
        <v>#REF!</v>
      </c>
      <c r="L19" s="109">
        <v>0</v>
      </c>
      <c r="M19" s="108" t="e">
        <f t="shared" si="5"/>
        <v>#REF!</v>
      </c>
      <c r="N19" s="9"/>
      <c r="R19" s="13"/>
    </row>
    <row r="20" spans="2:18" x14ac:dyDescent="0.25">
      <c r="B20" s="12">
        <v>43405</v>
      </c>
      <c r="C20" s="98" t="e">
        <f>#REF!</f>
        <v>#REF!</v>
      </c>
      <c r="D20" s="99" t="e">
        <f t="shared" si="1"/>
        <v>#REF!</v>
      </c>
      <c r="E20" s="101"/>
      <c r="F20" s="101" t="e">
        <f t="shared" si="0"/>
        <v>#REF!</v>
      </c>
      <c r="G20" s="101"/>
      <c r="H20" s="101" t="e">
        <f>+F20</f>
        <v>#REF!</v>
      </c>
      <c r="I20" s="102"/>
      <c r="J20" s="113">
        <f t="shared" si="3"/>
        <v>43405</v>
      </c>
      <c r="K20" s="108" t="e">
        <f t="shared" si="4"/>
        <v>#REF!</v>
      </c>
      <c r="L20" s="109">
        <v>0</v>
      </c>
      <c r="M20" s="108" t="e">
        <f t="shared" si="5"/>
        <v>#REF!</v>
      </c>
      <c r="N20" s="9"/>
      <c r="R20" s="13"/>
    </row>
    <row r="21" spans="2:18" x14ac:dyDescent="0.25">
      <c r="B21" s="12">
        <v>43435</v>
      </c>
      <c r="C21" s="98" t="e">
        <f>#REF!</f>
        <v>#REF!</v>
      </c>
      <c r="D21" s="103" t="e">
        <f>AVERAGE(C10:C21)</f>
        <v>#REF!</v>
      </c>
      <c r="E21" s="104" t="e">
        <f>+D20*(1+$P$1)</f>
        <v>#REF!</v>
      </c>
      <c r="F21" s="103" t="e">
        <f>+D21</f>
        <v>#REF!</v>
      </c>
      <c r="G21" s="104" t="e">
        <f>+F20*(1+$P$2)</f>
        <v>#REF!</v>
      </c>
      <c r="H21" s="103" t="e">
        <f>+F21</f>
        <v>#REF!</v>
      </c>
      <c r="I21" s="112" t="e">
        <f>+H20*(1+$P$3)</f>
        <v>#REF!</v>
      </c>
      <c r="J21" s="113">
        <f t="shared" si="3"/>
        <v>43435</v>
      </c>
      <c r="K21" s="108" t="e">
        <f t="shared" si="4"/>
        <v>#REF!</v>
      </c>
      <c r="L21" s="109">
        <v>0</v>
      </c>
      <c r="M21" s="108" t="e">
        <f t="shared" si="5"/>
        <v>#REF!</v>
      </c>
      <c r="N21" s="9"/>
      <c r="R21" s="13"/>
    </row>
    <row r="22" spans="2:18" x14ac:dyDescent="0.25">
      <c r="B22" s="12">
        <v>43466</v>
      </c>
      <c r="C22" s="76"/>
      <c r="D22" s="103"/>
      <c r="E22" s="104" t="e">
        <f t="shared" ref="E22:E59" si="6">+E21*(1+$P$1)</f>
        <v>#REF!</v>
      </c>
      <c r="F22" s="103"/>
      <c r="G22" s="104" t="e">
        <f t="shared" ref="G22:G59" si="7">+G21*(1+$P$2)</f>
        <v>#REF!</v>
      </c>
      <c r="H22" s="103"/>
      <c r="I22" s="112" t="e">
        <f t="shared" ref="I22:I59" si="8">+I21*(1+$P$3)</f>
        <v>#REF!</v>
      </c>
      <c r="J22" s="113">
        <f t="shared" si="3"/>
        <v>43466</v>
      </c>
      <c r="K22" s="110" t="e">
        <f>ROUND(K21*1.03,0)</f>
        <v>#REF!</v>
      </c>
      <c r="L22" s="111">
        <v>0</v>
      </c>
      <c r="M22" s="110" t="e">
        <f>ROUND(M21*1.03,0)</f>
        <v>#REF!</v>
      </c>
      <c r="N22" s="9"/>
      <c r="R22" s="13"/>
    </row>
    <row r="23" spans="2:18" x14ac:dyDescent="0.25">
      <c r="B23" s="12">
        <v>43497</v>
      </c>
      <c r="C23" s="76"/>
      <c r="D23" s="103"/>
      <c r="E23" s="104" t="e">
        <f t="shared" si="6"/>
        <v>#REF!</v>
      </c>
      <c r="F23" s="103"/>
      <c r="G23" s="104" t="e">
        <f t="shared" si="7"/>
        <v>#REF!</v>
      </c>
      <c r="H23" s="103"/>
      <c r="I23" s="112" t="e">
        <f t="shared" si="8"/>
        <v>#REF!</v>
      </c>
      <c r="J23" s="113">
        <f t="shared" si="3"/>
        <v>43497</v>
      </c>
      <c r="K23" s="110" t="e">
        <f>K22</f>
        <v>#REF!</v>
      </c>
      <c r="L23" s="111">
        <v>0</v>
      </c>
      <c r="M23" s="110" t="e">
        <f>M22</f>
        <v>#REF!</v>
      </c>
      <c r="N23" s="9"/>
      <c r="R23" s="13"/>
    </row>
    <row r="24" spans="2:18" x14ac:dyDescent="0.25">
      <c r="B24" s="12">
        <v>43525</v>
      </c>
      <c r="C24" s="76"/>
      <c r="D24" s="103"/>
      <c r="E24" s="104" t="e">
        <f t="shared" si="6"/>
        <v>#REF!</v>
      </c>
      <c r="F24" s="103"/>
      <c r="G24" s="104" t="e">
        <f t="shared" si="7"/>
        <v>#REF!</v>
      </c>
      <c r="H24" s="103"/>
      <c r="I24" s="112" t="e">
        <f t="shared" si="8"/>
        <v>#REF!</v>
      </c>
      <c r="J24" s="113">
        <f t="shared" si="3"/>
        <v>43525</v>
      </c>
      <c r="K24" s="110" t="e">
        <f t="shared" ref="K24:K33" si="9">K23</f>
        <v>#REF!</v>
      </c>
      <c r="L24" s="111">
        <v>0</v>
      </c>
      <c r="M24" s="110" t="e">
        <f t="shared" ref="M24:M33" si="10">M23</f>
        <v>#REF!</v>
      </c>
      <c r="N24" s="9"/>
      <c r="R24" s="13"/>
    </row>
    <row r="25" spans="2:18" x14ac:dyDescent="0.25">
      <c r="B25" s="12">
        <v>43556</v>
      </c>
      <c r="C25" s="76"/>
      <c r="D25" s="103"/>
      <c r="E25" s="104" t="e">
        <f t="shared" si="6"/>
        <v>#REF!</v>
      </c>
      <c r="F25" s="103"/>
      <c r="G25" s="104" t="e">
        <f t="shared" si="7"/>
        <v>#REF!</v>
      </c>
      <c r="H25" s="103"/>
      <c r="I25" s="112" t="e">
        <f t="shared" si="8"/>
        <v>#REF!</v>
      </c>
      <c r="J25" s="113">
        <f t="shared" si="3"/>
        <v>43556</v>
      </c>
      <c r="K25" s="110" t="e">
        <f t="shared" si="9"/>
        <v>#REF!</v>
      </c>
      <c r="L25" s="111">
        <v>0</v>
      </c>
      <c r="M25" s="110" t="e">
        <f t="shared" si="10"/>
        <v>#REF!</v>
      </c>
      <c r="N25" s="9"/>
      <c r="R25" s="13"/>
    </row>
    <row r="26" spans="2:18" x14ac:dyDescent="0.25">
      <c r="B26" s="12">
        <v>43586</v>
      </c>
      <c r="C26" s="76"/>
      <c r="D26" s="103"/>
      <c r="E26" s="104" t="e">
        <f t="shared" si="6"/>
        <v>#REF!</v>
      </c>
      <c r="F26" s="103"/>
      <c r="G26" s="104" t="e">
        <f t="shared" si="7"/>
        <v>#REF!</v>
      </c>
      <c r="H26" s="103"/>
      <c r="I26" s="112" t="e">
        <f t="shared" si="8"/>
        <v>#REF!</v>
      </c>
      <c r="J26" s="113">
        <f t="shared" si="3"/>
        <v>43586</v>
      </c>
      <c r="K26" s="110" t="e">
        <f t="shared" si="9"/>
        <v>#REF!</v>
      </c>
      <c r="L26" s="111">
        <v>0</v>
      </c>
      <c r="M26" s="110" t="e">
        <f t="shared" si="10"/>
        <v>#REF!</v>
      </c>
      <c r="N26" s="9"/>
      <c r="R26" s="13"/>
    </row>
    <row r="27" spans="2:18" x14ac:dyDescent="0.25">
      <c r="B27" s="12">
        <v>43617</v>
      </c>
      <c r="C27" s="76"/>
      <c r="D27" s="103"/>
      <c r="E27" s="104" t="e">
        <f t="shared" si="6"/>
        <v>#REF!</v>
      </c>
      <c r="F27" s="103"/>
      <c r="G27" s="104" t="e">
        <f t="shared" si="7"/>
        <v>#REF!</v>
      </c>
      <c r="H27" s="103"/>
      <c r="I27" s="112" t="e">
        <f t="shared" si="8"/>
        <v>#REF!</v>
      </c>
      <c r="J27" s="113">
        <f t="shared" si="3"/>
        <v>43617</v>
      </c>
      <c r="K27" s="110" t="e">
        <f t="shared" si="9"/>
        <v>#REF!</v>
      </c>
      <c r="L27" s="111">
        <v>0</v>
      </c>
      <c r="M27" s="110" t="e">
        <f t="shared" si="10"/>
        <v>#REF!</v>
      </c>
      <c r="N27" s="9"/>
      <c r="R27" s="13"/>
    </row>
    <row r="28" spans="2:18" x14ac:dyDescent="0.25">
      <c r="B28" s="12">
        <v>43647</v>
      </c>
      <c r="C28" s="76"/>
      <c r="D28" s="103"/>
      <c r="E28" s="104" t="e">
        <f t="shared" si="6"/>
        <v>#REF!</v>
      </c>
      <c r="F28" s="103"/>
      <c r="G28" s="104" t="e">
        <f t="shared" si="7"/>
        <v>#REF!</v>
      </c>
      <c r="H28" s="103"/>
      <c r="I28" s="112" t="e">
        <f t="shared" si="8"/>
        <v>#REF!</v>
      </c>
      <c r="J28" s="113">
        <f t="shared" si="3"/>
        <v>43647</v>
      </c>
      <c r="K28" s="110" t="e">
        <f t="shared" si="9"/>
        <v>#REF!</v>
      </c>
      <c r="L28" s="111">
        <v>0</v>
      </c>
      <c r="M28" s="110" t="e">
        <f t="shared" si="10"/>
        <v>#REF!</v>
      </c>
      <c r="N28" s="9"/>
      <c r="R28" s="13"/>
    </row>
    <row r="29" spans="2:18" x14ac:dyDescent="0.25">
      <c r="B29" s="12">
        <v>43678</v>
      </c>
      <c r="C29" s="76"/>
      <c r="D29" s="103"/>
      <c r="E29" s="104" t="e">
        <f t="shared" si="6"/>
        <v>#REF!</v>
      </c>
      <c r="F29" s="103"/>
      <c r="G29" s="104" t="e">
        <f t="shared" si="7"/>
        <v>#REF!</v>
      </c>
      <c r="H29" s="103"/>
      <c r="I29" s="112" t="e">
        <f t="shared" si="8"/>
        <v>#REF!</v>
      </c>
      <c r="J29" s="113">
        <f t="shared" si="3"/>
        <v>43678</v>
      </c>
      <c r="K29" s="110" t="e">
        <f t="shared" si="9"/>
        <v>#REF!</v>
      </c>
      <c r="L29" s="111">
        <v>0</v>
      </c>
      <c r="M29" s="110" t="e">
        <f t="shared" si="10"/>
        <v>#REF!</v>
      </c>
      <c r="N29" s="9"/>
      <c r="R29" s="13"/>
    </row>
    <row r="30" spans="2:18" x14ac:dyDescent="0.25">
      <c r="B30" s="12">
        <v>43709</v>
      </c>
      <c r="C30" s="76"/>
      <c r="D30" s="103"/>
      <c r="E30" s="104" t="e">
        <f t="shared" si="6"/>
        <v>#REF!</v>
      </c>
      <c r="F30" s="103"/>
      <c r="G30" s="104" t="e">
        <f t="shared" si="7"/>
        <v>#REF!</v>
      </c>
      <c r="H30" s="103"/>
      <c r="I30" s="112" t="e">
        <f t="shared" si="8"/>
        <v>#REF!</v>
      </c>
      <c r="J30" s="113">
        <f t="shared" si="3"/>
        <v>43709</v>
      </c>
      <c r="K30" s="110" t="e">
        <f t="shared" si="9"/>
        <v>#REF!</v>
      </c>
      <c r="L30" s="111">
        <v>0</v>
      </c>
      <c r="M30" s="110" t="e">
        <f t="shared" si="10"/>
        <v>#REF!</v>
      </c>
      <c r="N30" s="9"/>
      <c r="R30" s="13"/>
    </row>
    <row r="31" spans="2:18" x14ac:dyDescent="0.25">
      <c r="B31" s="12">
        <v>43739</v>
      </c>
      <c r="C31" s="76"/>
      <c r="D31" s="103"/>
      <c r="E31" s="104" t="e">
        <f t="shared" si="6"/>
        <v>#REF!</v>
      </c>
      <c r="F31" s="103"/>
      <c r="G31" s="104" t="e">
        <f t="shared" si="7"/>
        <v>#REF!</v>
      </c>
      <c r="H31" s="103"/>
      <c r="I31" s="112" t="e">
        <f t="shared" si="8"/>
        <v>#REF!</v>
      </c>
      <c r="J31" s="113">
        <f t="shared" si="3"/>
        <v>43739</v>
      </c>
      <c r="K31" s="110" t="e">
        <f t="shared" si="9"/>
        <v>#REF!</v>
      </c>
      <c r="L31" s="111">
        <v>0</v>
      </c>
      <c r="M31" s="110" t="e">
        <f t="shared" si="10"/>
        <v>#REF!</v>
      </c>
      <c r="N31" s="9"/>
      <c r="R31" s="13"/>
    </row>
    <row r="32" spans="2:18" x14ac:dyDescent="0.25">
      <c r="B32" s="12">
        <v>43770</v>
      </c>
      <c r="C32" s="76"/>
      <c r="D32" s="103"/>
      <c r="E32" s="104" t="e">
        <f t="shared" si="6"/>
        <v>#REF!</v>
      </c>
      <c r="F32" s="103"/>
      <c r="G32" s="104" t="e">
        <f t="shared" si="7"/>
        <v>#REF!</v>
      </c>
      <c r="H32" s="103"/>
      <c r="I32" s="112" t="e">
        <f t="shared" si="8"/>
        <v>#REF!</v>
      </c>
      <c r="J32" s="113">
        <f t="shared" si="3"/>
        <v>43770</v>
      </c>
      <c r="K32" s="110" t="e">
        <f t="shared" si="9"/>
        <v>#REF!</v>
      </c>
      <c r="L32" s="111">
        <v>0</v>
      </c>
      <c r="M32" s="110" t="e">
        <f t="shared" si="10"/>
        <v>#REF!</v>
      </c>
      <c r="N32" s="9"/>
      <c r="R32" s="13"/>
    </row>
    <row r="33" spans="2:18" x14ac:dyDescent="0.25">
      <c r="B33" s="12">
        <v>43800</v>
      </c>
      <c r="C33" s="76"/>
      <c r="D33" s="103"/>
      <c r="E33" s="104" t="e">
        <f t="shared" si="6"/>
        <v>#REF!</v>
      </c>
      <c r="F33" s="103"/>
      <c r="G33" s="104" t="e">
        <f t="shared" si="7"/>
        <v>#REF!</v>
      </c>
      <c r="H33" s="103"/>
      <c r="I33" s="112" t="e">
        <f t="shared" si="8"/>
        <v>#REF!</v>
      </c>
      <c r="J33" s="113">
        <f t="shared" si="3"/>
        <v>43800</v>
      </c>
      <c r="K33" s="110" t="e">
        <f t="shared" si="9"/>
        <v>#REF!</v>
      </c>
      <c r="L33" s="111">
        <v>0</v>
      </c>
      <c r="M33" s="110" t="e">
        <f t="shared" si="10"/>
        <v>#REF!</v>
      </c>
      <c r="N33" s="9"/>
      <c r="R33" s="13"/>
    </row>
    <row r="34" spans="2:18" x14ac:dyDescent="0.25">
      <c r="B34" s="12">
        <v>43831</v>
      </c>
      <c r="C34" s="76"/>
      <c r="D34" s="103"/>
      <c r="E34" s="104" t="e">
        <f t="shared" si="6"/>
        <v>#REF!</v>
      </c>
      <c r="F34" s="103"/>
      <c r="G34" s="104" t="e">
        <f t="shared" si="7"/>
        <v>#REF!</v>
      </c>
      <c r="H34" s="103"/>
      <c r="I34" s="112" t="e">
        <f t="shared" si="8"/>
        <v>#REF!</v>
      </c>
      <c r="J34" s="113">
        <f t="shared" si="3"/>
        <v>43831</v>
      </c>
      <c r="K34" s="108" t="e">
        <f>ROUND(K33*1.03,0)</f>
        <v>#REF!</v>
      </c>
      <c r="L34" s="109">
        <v>0</v>
      </c>
      <c r="M34" s="108" t="e">
        <f>ROUND(M33*1.03,0)</f>
        <v>#REF!</v>
      </c>
      <c r="N34" s="9"/>
      <c r="R34" s="13"/>
    </row>
    <row r="35" spans="2:18" x14ac:dyDescent="0.25">
      <c r="B35" s="12">
        <v>43862</v>
      </c>
      <c r="C35" s="76"/>
      <c r="D35" s="103"/>
      <c r="E35" s="104" t="e">
        <f t="shared" si="6"/>
        <v>#REF!</v>
      </c>
      <c r="F35" s="103"/>
      <c r="G35" s="104" t="e">
        <f t="shared" si="7"/>
        <v>#REF!</v>
      </c>
      <c r="H35" s="103"/>
      <c r="I35" s="112" t="e">
        <f t="shared" si="8"/>
        <v>#REF!</v>
      </c>
      <c r="J35" s="113">
        <f t="shared" si="3"/>
        <v>43862</v>
      </c>
      <c r="K35" s="108" t="e">
        <f>K34</f>
        <v>#REF!</v>
      </c>
      <c r="L35" s="109">
        <v>0</v>
      </c>
      <c r="M35" s="108" t="e">
        <f>M34</f>
        <v>#REF!</v>
      </c>
      <c r="N35" s="9"/>
      <c r="R35" s="13"/>
    </row>
    <row r="36" spans="2:18" x14ac:dyDescent="0.25">
      <c r="B36" s="12">
        <v>43891</v>
      </c>
      <c r="C36" s="76"/>
      <c r="D36" s="103"/>
      <c r="E36" s="104" t="e">
        <f t="shared" si="6"/>
        <v>#REF!</v>
      </c>
      <c r="F36" s="103"/>
      <c r="G36" s="104" t="e">
        <f t="shared" si="7"/>
        <v>#REF!</v>
      </c>
      <c r="H36" s="103"/>
      <c r="I36" s="112" t="e">
        <f t="shared" si="8"/>
        <v>#REF!</v>
      </c>
      <c r="J36" s="113">
        <f t="shared" si="3"/>
        <v>43891</v>
      </c>
      <c r="K36" s="108" t="e">
        <f t="shared" ref="K36:K45" si="11">K35</f>
        <v>#REF!</v>
      </c>
      <c r="L36" s="109">
        <v>0</v>
      </c>
      <c r="M36" s="108" t="e">
        <f t="shared" ref="M36:M45" si="12">M35</f>
        <v>#REF!</v>
      </c>
      <c r="N36" s="9"/>
      <c r="P36" s="13"/>
      <c r="R36" s="13"/>
    </row>
    <row r="37" spans="2:18" x14ac:dyDescent="0.25">
      <c r="B37" s="12">
        <v>43922</v>
      </c>
      <c r="C37" s="76"/>
      <c r="D37" s="103"/>
      <c r="E37" s="104" t="e">
        <f t="shared" si="6"/>
        <v>#REF!</v>
      </c>
      <c r="F37" s="103"/>
      <c r="G37" s="104" t="e">
        <f t="shared" si="7"/>
        <v>#REF!</v>
      </c>
      <c r="H37" s="103"/>
      <c r="I37" s="112" t="e">
        <f t="shared" si="8"/>
        <v>#REF!</v>
      </c>
      <c r="J37" s="113">
        <f t="shared" si="3"/>
        <v>43922</v>
      </c>
      <c r="K37" s="108" t="e">
        <f t="shared" si="11"/>
        <v>#REF!</v>
      </c>
      <c r="L37" s="109">
        <v>0</v>
      </c>
      <c r="M37" s="108" t="e">
        <f t="shared" si="12"/>
        <v>#REF!</v>
      </c>
      <c r="N37" s="9"/>
      <c r="R37" s="13"/>
    </row>
    <row r="38" spans="2:18" x14ac:dyDescent="0.25">
      <c r="B38" s="12">
        <v>43952</v>
      </c>
      <c r="C38" s="76"/>
      <c r="D38" s="103"/>
      <c r="E38" s="104" t="e">
        <f t="shared" si="6"/>
        <v>#REF!</v>
      </c>
      <c r="F38" s="103"/>
      <c r="G38" s="104" t="e">
        <f t="shared" si="7"/>
        <v>#REF!</v>
      </c>
      <c r="H38" s="103"/>
      <c r="I38" s="112" t="e">
        <f t="shared" si="8"/>
        <v>#REF!</v>
      </c>
      <c r="J38" s="113">
        <f t="shared" si="3"/>
        <v>43952</v>
      </c>
      <c r="K38" s="108" t="e">
        <f t="shared" si="11"/>
        <v>#REF!</v>
      </c>
      <c r="L38" s="109">
        <v>0</v>
      </c>
      <c r="M38" s="108" t="e">
        <f t="shared" si="12"/>
        <v>#REF!</v>
      </c>
      <c r="N38" s="9"/>
      <c r="R38" s="13"/>
    </row>
    <row r="39" spans="2:18" x14ac:dyDescent="0.25">
      <c r="B39" s="12">
        <v>43983</v>
      </c>
      <c r="C39" s="76"/>
      <c r="D39" s="103"/>
      <c r="E39" s="104" t="e">
        <f t="shared" si="6"/>
        <v>#REF!</v>
      </c>
      <c r="F39" s="103"/>
      <c r="G39" s="104" t="e">
        <f t="shared" si="7"/>
        <v>#REF!</v>
      </c>
      <c r="H39" s="103"/>
      <c r="I39" s="112" t="e">
        <f t="shared" si="8"/>
        <v>#REF!</v>
      </c>
      <c r="J39" s="113">
        <f t="shared" si="3"/>
        <v>43983</v>
      </c>
      <c r="K39" s="108" t="e">
        <f t="shared" si="11"/>
        <v>#REF!</v>
      </c>
      <c r="L39" s="109">
        <v>0</v>
      </c>
      <c r="M39" s="108" t="e">
        <f t="shared" si="12"/>
        <v>#REF!</v>
      </c>
      <c r="N39" s="9"/>
    </row>
    <row r="40" spans="2:18" x14ac:dyDescent="0.25">
      <c r="B40" s="12">
        <v>44013</v>
      </c>
      <c r="C40" s="76"/>
      <c r="D40" s="103"/>
      <c r="E40" s="104" t="e">
        <f t="shared" si="6"/>
        <v>#REF!</v>
      </c>
      <c r="F40" s="103"/>
      <c r="G40" s="104" t="e">
        <f t="shared" si="7"/>
        <v>#REF!</v>
      </c>
      <c r="H40" s="103"/>
      <c r="I40" s="112" t="e">
        <f t="shared" si="8"/>
        <v>#REF!</v>
      </c>
      <c r="J40" s="113">
        <f t="shared" si="3"/>
        <v>44013</v>
      </c>
      <c r="K40" s="108" t="e">
        <f t="shared" si="11"/>
        <v>#REF!</v>
      </c>
      <c r="L40" s="109">
        <v>0</v>
      </c>
      <c r="M40" s="108" t="e">
        <f t="shared" si="12"/>
        <v>#REF!</v>
      </c>
      <c r="N40" s="9"/>
    </row>
    <row r="41" spans="2:18" x14ac:dyDescent="0.25">
      <c r="B41" s="12">
        <v>44044</v>
      </c>
      <c r="C41" s="76"/>
      <c r="D41" s="103"/>
      <c r="E41" s="104" t="e">
        <f t="shared" si="6"/>
        <v>#REF!</v>
      </c>
      <c r="F41" s="103"/>
      <c r="G41" s="104" t="e">
        <f t="shared" si="7"/>
        <v>#REF!</v>
      </c>
      <c r="H41" s="103"/>
      <c r="I41" s="112" t="e">
        <f t="shared" si="8"/>
        <v>#REF!</v>
      </c>
      <c r="J41" s="113">
        <f t="shared" si="3"/>
        <v>44044</v>
      </c>
      <c r="K41" s="108" t="e">
        <f t="shared" si="11"/>
        <v>#REF!</v>
      </c>
      <c r="L41" s="109">
        <v>0</v>
      </c>
      <c r="M41" s="108" t="e">
        <f t="shared" si="12"/>
        <v>#REF!</v>
      </c>
      <c r="N41" s="9"/>
    </row>
    <row r="42" spans="2:18" x14ac:dyDescent="0.25">
      <c r="B42" s="12">
        <v>44075</v>
      </c>
      <c r="C42" s="76"/>
      <c r="D42" s="103"/>
      <c r="E42" s="104" t="e">
        <f t="shared" si="6"/>
        <v>#REF!</v>
      </c>
      <c r="F42" s="103"/>
      <c r="G42" s="104" t="e">
        <f t="shared" si="7"/>
        <v>#REF!</v>
      </c>
      <c r="H42" s="103"/>
      <c r="I42" s="112" t="e">
        <f t="shared" si="8"/>
        <v>#REF!</v>
      </c>
      <c r="J42" s="113">
        <f t="shared" si="3"/>
        <v>44075</v>
      </c>
      <c r="K42" s="108" t="e">
        <f t="shared" si="11"/>
        <v>#REF!</v>
      </c>
      <c r="L42" s="109">
        <v>0</v>
      </c>
      <c r="M42" s="108" t="e">
        <f t="shared" si="12"/>
        <v>#REF!</v>
      </c>
      <c r="N42" s="9"/>
    </row>
    <row r="43" spans="2:18" x14ac:dyDescent="0.25">
      <c r="B43" s="12">
        <v>44105</v>
      </c>
      <c r="C43" s="76"/>
      <c r="D43" s="103"/>
      <c r="E43" s="104" t="e">
        <f t="shared" si="6"/>
        <v>#REF!</v>
      </c>
      <c r="F43" s="103"/>
      <c r="G43" s="104" t="e">
        <f t="shared" si="7"/>
        <v>#REF!</v>
      </c>
      <c r="H43" s="103"/>
      <c r="I43" s="112" t="e">
        <f t="shared" si="8"/>
        <v>#REF!</v>
      </c>
      <c r="J43" s="113">
        <f t="shared" si="3"/>
        <v>44105</v>
      </c>
      <c r="K43" s="108" t="e">
        <f t="shared" si="11"/>
        <v>#REF!</v>
      </c>
      <c r="L43" s="109">
        <v>0</v>
      </c>
      <c r="M43" s="108" t="e">
        <f t="shared" si="12"/>
        <v>#REF!</v>
      </c>
      <c r="N43" s="9"/>
    </row>
    <row r="44" spans="2:18" x14ac:dyDescent="0.25">
      <c r="B44" s="12">
        <v>44136</v>
      </c>
      <c r="C44" s="76"/>
      <c r="D44" s="103"/>
      <c r="E44" s="104" t="e">
        <f t="shared" si="6"/>
        <v>#REF!</v>
      </c>
      <c r="F44" s="103"/>
      <c r="G44" s="104" t="e">
        <f t="shared" si="7"/>
        <v>#REF!</v>
      </c>
      <c r="H44" s="103"/>
      <c r="I44" s="112" t="e">
        <f t="shared" si="8"/>
        <v>#REF!</v>
      </c>
      <c r="J44" s="113">
        <f t="shared" si="3"/>
        <v>44136</v>
      </c>
      <c r="K44" s="108" t="e">
        <f t="shared" si="11"/>
        <v>#REF!</v>
      </c>
      <c r="L44" s="109">
        <v>0</v>
      </c>
      <c r="M44" s="108" t="e">
        <f t="shared" si="12"/>
        <v>#REF!</v>
      </c>
      <c r="N44" s="9"/>
    </row>
    <row r="45" spans="2:18" x14ac:dyDescent="0.25">
      <c r="B45" s="12">
        <v>44166</v>
      </c>
      <c r="C45" s="76"/>
      <c r="D45" s="103"/>
      <c r="E45" s="104" t="e">
        <f t="shared" si="6"/>
        <v>#REF!</v>
      </c>
      <c r="F45" s="103"/>
      <c r="G45" s="104" t="e">
        <f t="shared" si="7"/>
        <v>#REF!</v>
      </c>
      <c r="H45" s="103"/>
      <c r="I45" s="112" t="e">
        <f t="shared" si="8"/>
        <v>#REF!</v>
      </c>
      <c r="J45" s="113">
        <f t="shared" si="3"/>
        <v>44166</v>
      </c>
      <c r="K45" s="108" t="e">
        <f t="shared" si="11"/>
        <v>#REF!</v>
      </c>
      <c r="L45" s="109">
        <v>0</v>
      </c>
      <c r="M45" s="108" t="e">
        <f t="shared" si="12"/>
        <v>#REF!</v>
      </c>
      <c r="N45" s="9"/>
    </row>
    <row r="46" spans="2:18" x14ac:dyDescent="0.25">
      <c r="B46" s="12">
        <v>44197</v>
      </c>
      <c r="C46" s="76"/>
      <c r="D46" s="103"/>
      <c r="E46" s="104" t="e">
        <f t="shared" si="6"/>
        <v>#REF!</v>
      </c>
      <c r="F46" s="103"/>
      <c r="G46" s="104" t="e">
        <f t="shared" si="7"/>
        <v>#REF!</v>
      </c>
      <c r="H46" s="103"/>
      <c r="I46" s="112" t="e">
        <f t="shared" si="8"/>
        <v>#REF!</v>
      </c>
      <c r="J46" s="113">
        <f t="shared" si="3"/>
        <v>44197</v>
      </c>
      <c r="K46" s="110" t="e">
        <f>ROUND(K45*1.03,0)</f>
        <v>#REF!</v>
      </c>
      <c r="L46" s="111">
        <v>0</v>
      </c>
      <c r="M46" s="110" t="e">
        <f>ROUND(M45*1.03,0)</f>
        <v>#REF!</v>
      </c>
      <c r="N46" s="9"/>
    </row>
    <row r="47" spans="2:18" x14ac:dyDescent="0.25">
      <c r="B47" s="12">
        <v>44228</v>
      </c>
      <c r="C47" s="76"/>
      <c r="D47" s="103"/>
      <c r="E47" s="104" t="e">
        <f t="shared" si="6"/>
        <v>#REF!</v>
      </c>
      <c r="F47" s="103"/>
      <c r="G47" s="104" t="e">
        <f t="shared" si="7"/>
        <v>#REF!</v>
      </c>
      <c r="H47" s="103"/>
      <c r="I47" s="112" t="e">
        <f t="shared" si="8"/>
        <v>#REF!</v>
      </c>
      <c r="J47" s="113">
        <f t="shared" si="3"/>
        <v>44228</v>
      </c>
      <c r="K47" s="110" t="e">
        <f>K46</f>
        <v>#REF!</v>
      </c>
      <c r="L47" s="111">
        <v>0</v>
      </c>
      <c r="M47" s="110" t="e">
        <f>M46</f>
        <v>#REF!</v>
      </c>
      <c r="N47" s="9"/>
    </row>
    <row r="48" spans="2:18" x14ac:dyDescent="0.25">
      <c r="B48" s="12">
        <v>44256</v>
      </c>
      <c r="C48" s="76"/>
      <c r="D48" s="103"/>
      <c r="E48" s="104" t="e">
        <f t="shared" si="6"/>
        <v>#REF!</v>
      </c>
      <c r="F48" s="103"/>
      <c r="G48" s="104" t="e">
        <f t="shared" si="7"/>
        <v>#REF!</v>
      </c>
      <c r="H48" s="103"/>
      <c r="I48" s="112" t="e">
        <f t="shared" si="8"/>
        <v>#REF!</v>
      </c>
      <c r="J48" s="113">
        <f t="shared" si="3"/>
        <v>44256</v>
      </c>
      <c r="K48" s="110" t="e">
        <f t="shared" ref="K48:K57" si="13">K47</f>
        <v>#REF!</v>
      </c>
      <c r="L48" s="111">
        <v>0</v>
      </c>
      <c r="M48" s="110" t="e">
        <f t="shared" ref="M48:M57" si="14">M47</f>
        <v>#REF!</v>
      </c>
      <c r="N48" s="9"/>
    </row>
    <row r="49" spans="1:14" x14ac:dyDescent="0.25">
      <c r="B49" s="12">
        <v>44287</v>
      </c>
      <c r="C49" s="76"/>
      <c r="D49" s="103"/>
      <c r="E49" s="104" t="e">
        <f t="shared" si="6"/>
        <v>#REF!</v>
      </c>
      <c r="F49" s="103"/>
      <c r="G49" s="104" t="e">
        <f t="shared" si="7"/>
        <v>#REF!</v>
      </c>
      <c r="H49" s="103"/>
      <c r="I49" s="112" t="e">
        <f t="shared" si="8"/>
        <v>#REF!</v>
      </c>
      <c r="J49" s="113">
        <f t="shared" si="3"/>
        <v>44287</v>
      </c>
      <c r="K49" s="110" t="e">
        <f t="shared" si="13"/>
        <v>#REF!</v>
      </c>
      <c r="L49" s="111">
        <v>0</v>
      </c>
      <c r="M49" s="110" t="e">
        <f t="shared" si="14"/>
        <v>#REF!</v>
      </c>
      <c r="N49" s="9"/>
    </row>
    <row r="50" spans="1:14" x14ac:dyDescent="0.25">
      <c r="B50" s="12">
        <v>44317</v>
      </c>
      <c r="C50" s="76"/>
      <c r="D50" s="103"/>
      <c r="E50" s="104" t="e">
        <f t="shared" si="6"/>
        <v>#REF!</v>
      </c>
      <c r="F50" s="103"/>
      <c r="G50" s="104" t="e">
        <f t="shared" si="7"/>
        <v>#REF!</v>
      </c>
      <c r="H50" s="103"/>
      <c r="I50" s="112" t="e">
        <f t="shared" si="8"/>
        <v>#REF!</v>
      </c>
      <c r="J50" s="113">
        <f t="shared" si="3"/>
        <v>44317</v>
      </c>
      <c r="K50" s="110" t="e">
        <f t="shared" si="13"/>
        <v>#REF!</v>
      </c>
      <c r="L50" s="111">
        <v>0</v>
      </c>
      <c r="M50" s="110" t="e">
        <f t="shared" si="14"/>
        <v>#REF!</v>
      </c>
      <c r="N50" s="9"/>
    </row>
    <row r="51" spans="1:14" x14ac:dyDescent="0.25">
      <c r="B51" s="12">
        <v>44348</v>
      </c>
      <c r="C51" s="76"/>
      <c r="D51" s="103"/>
      <c r="E51" s="104" t="e">
        <f t="shared" si="6"/>
        <v>#REF!</v>
      </c>
      <c r="F51" s="103"/>
      <c r="G51" s="104" t="e">
        <f t="shared" si="7"/>
        <v>#REF!</v>
      </c>
      <c r="H51" s="103"/>
      <c r="I51" s="112" t="e">
        <f t="shared" si="8"/>
        <v>#REF!</v>
      </c>
      <c r="J51" s="113">
        <f t="shared" si="3"/>
        <v>44348</v>
      </c>
      <c r="K51" s="110" t="e">
        <f t="shared" si="13"/>
        <v>#REF!</v>
      </c>
      <c r="L51" s="111">
        <v>0</v>
      </c>
      <c r="M51" s="110" t="e">
        <f t="shared" si="14"/>
        <v>#REF!</v>
      </c>
      <c r="N51" s="9"/>
    </row>
    <row r="52" spans="1:14" x14ac:dyDescent="0.25">
      <c r="B52" s="12">
        <v>44378</v>
      </c>
      <c r="C52" s="76"/>
      <c r="D52" s="103"/>
      <c r="E52" s="104" t="e">
        <f t="shared" si="6"/>
        <v>#REF!</v>
      </c>
      <c r="F52" s="103"/>
      <c r="G52" s="104" t="e">
        <f t="shared" si="7"/>
        <v>#REF!</v>
      </c>
      <c r="H52" s="103"/>
      <c r="I52" s="112" t="e">
        <f t="shared" si="8"/>
        <v>#REF!</v>
      </c>
      <c r="J52" s="113">
        <f t="shared" si="3"/>
        <v>44378</v>
      </c>
      <c r="K52" s="110" t="e">
        <f t="shared" si="13"/>
        <v>#REF!</v>
      </c>
      <c r="L52" s="111">
        <v>0</v>
      </c>
      <c r="M52" s="110" t="e">
        <f t="shared" si="14"/>
        <v>#REF!</v>
      </c>
      <c r="N52" s="9"/>
    </row>
    <row r="53" spans="1:14" x14ac:dyDescent="0.25">
      <c r="B53" s="12">
        <v>44409</v>
      </c>
      <c r="C53" s="76"/>
      <c r="D53" s="103"/>
      <c r="E53" s="104" t="e">
        <f t="shared" si="6"/>
        <v>#REF!</v>
      </c>
      <c r="F53" s="103"/>
      <c r="G53" s="104" t="e">
        <f t="shared" si="7"/>
        <v>#REF!</v>
      </c>
      <c r="H53" s="103"/>
      <c r="I53" s="112" t="e">
        <f t="shared" si="8"/>
        <v>#REF!</v>
      </c>
      <c r="J53" s="113">
        <f t="shared" si="3"/>
        <v>44409</v>
      </c>
      <c r="K53" s="110" t="e">
        <f t="shared" si="13"/>
        <v>#REF!</v>
      </c>
      <c r="L53" s="111">
        <v>0</v>
      </c>
      <c r="M53" s="110" t="e">
        <f t="shared" si="14"/>
        <v>#REF!</v>
      </c>
      <c r="N53" s="9"/>
    </row>
    <row r="54" spans="1:14" x14ac:dyDescent="0.25">
      <c r="B54" s="12">
        <v>44440</v>
      </c>
      <c r="C54" s="76"/>
      <c r="D54" s="103"/>
      <c r="E54" s="104" t="e">
        <f t="shared" si="6"/>
        <v>#REF!</v>
      </c>
      <c r="F54" s="103"/>
      <c r="G54" s="104" t="e">
        <f t="shared" si="7"/>
        <v>#REF!</v>
      </c>
      <c r="H54" s="103"/>
      <c r="I54" s="112" t="e">
        <f t="shared" si="8"/>
        <v>#REF!</v>
      </c>
      <c r="J54" s="113">
        <f t="shared" si="3"/>
        <v>44440</v>
      </c>
      <c r="K54" s="110" t="e">
        <f t="shared" si="13"/>
        <v>#REF!</v>
      </c>
      <c r="L54" s="111">
        <v>0</v>
      </c>
      <c r="M54" s="110" t="e">
        <f t="shared" si="14"/>
        <v>#REF!</v>
      </c>
      <c r="N54" s="9"/>
    </row>
    <row r="55" spans="1:14" x14ac:dyDescent="0.25">
      <c r="B55" s="12">
        <v>44470</v>
      </c>
      <c r="C55" s="76"/>
      <c r="D55" s="103"/>
      <c r="E55" s="104" t="e">
        <f t="shared" si="6"/>
        <v>#REF!</v>
      </c>
      <c r="F55" s="103"/>
      <c r="G55" s="104" t="e">
        <f t="shared" si="7"/>
        <v>#REF!</v>
      </c>
      <c r="H55" s="103"/>
      <c r="I55" s="112" t="e">
        <f t="shared" si="8"/>
        <v>#REF!</v>
      </c>
      <c r="J55" s="113">
        <f t="shared" si="3"/>
        <v>44470</v>
      </c>
      <c r="K55" s="110" t="e">
        <f t="shared" si="13"/>
        <v>#REF!</v>
      </c>
      <c r="L55" s="111">
        <v>0</v>
      </c>
      <c r="M55" s="110" t="e">
        <f t="shared" si="14"/>
        <v>#REF!</v>
      </c>
      <c r="N55" s="9"/>
    </row>
    <row r="56" spans="1:14" x14ac:dyDescent="0.25">
      <c r="B56" s="12">
        <v>44501</v>
      </c>
      <c r="C56" s="76"/>
      <c r="D56" s="103"/>
      <c r="E56" s="104" t="e">
        <f t="shared" si="6"/>
        <v>#REF!</v>
      </c>
      <c r="F56" s="103"/>
      <c r="G56" s="104" t="e">
        <f t="shared" si="7"/>
        <v>#REF!</v>
      </c>
      <c r="H56" s="103"/>
      <c r="I56" s="112" t="e">
        <f t="shared" si="8"/>
        <v>#REF!</v>
      </c>
      <c r="J56" s="113">
        <f t="shared" si="3"/>
        <v>44501</v>
      </c>
      <c r="K56" s="110" t="e">
        <f t="shared" si="13"/>
        <v>#REF!</v>
      </c>
      <c r="L56" s="111">
        <v>0</v>
      </c>
      <c r="M56" s="110" t="e">
        <f t="shared" si="14"/>
        <v>#REF!</v>
      </c>
      <c r="N56" s="9"/>
    </row>
    <row r="57" spans="1:14" x14ac:dyDescent="0.25">
      <c r="B57" s="12">
        <v>44531</v>
      </c>
      <c r="C57" s="76"/>
      <c r="D57" s="103"/>
      <c r="E57" s="104" t="e">
        <f t="shared" si="6"/>
        <v>#REF!</v>
      </c>
      <c r="F57" s="103"/>
      <c r="G57" s="104" t="e">
        <f t="shared" si="7"/>
        <v>#REF!</v>
      </c>
      <c r="H57" s="103"/>
      <c r="I57" s="112" t="e">
        <f t="shared" si="8"/>
        <v>#REF!</v>
      </c>
      <c r="J57" s="113">
        <f t="shared" si="3"/>
        <v>44531</v>
      </c>
      <c r="K57" s="110" t="e">
        <f t="shared" si="13"/>
        <v>#REF!</v>
      </c>
      <c r="L57" s="111">
        <v>0</v>
      </c>
      <c r="M57" s="110" t="e">
        <f t="shared" si="14"/>
        <v>#REF!</v>
      </c>
      <c r="N57" s="9"/>
    </row>
    <row r="58" spans="1:14" x14ac:dyDescent="0.25">
      <c r="B58" s="12">
        <v>44562</v>
      </c>
      <c r="C58" s="76"/>
      <c r="D58" s="103"/>
      <c r="E58" s="104" t="e">
        <f t="shared" si="6"/>
        <v>#REF!</v>
      </c>
      <c r="F58" s="103"/>
      <c r="G58" s="104" t="e">
        <f t="shared" si="7"/>
        <v>#REF!</v>
      </c>
      <c r="H58" s="103"/>
      <c r="I58" s="112" t="e">
        <f t="shared" si="8"/>
        <v>#REF!</v>
      </c>
      <c r="J58" s="113">
        <f t="shared" si="3"/>
        <v>44562</v>
      </c>
      <c r="K58" s="110" t="e">
        <f t="shared" ref="K58:K59" si="15">K57</f>
        <v>#REF!</v>
      </c>
      <c r="L58" s="111">
        <v>0</v>
      </c>
      <c r="M58" s="110" t="e">
        <f t="shared" ref="M58:M59" si="16">M57</f>
        <v>#REF!</v>
      </c>
      <c r="N58" s="9"/>
    </row>
    <row r="59" spans="1:14" x14ac:dyDescent="0.25">
      <c r="B59" s="12">
        <v>44593</v>
      </c>
      <c r="C59" s="76"/>
      <c r="D59" s="103"/>
      <c r="E59" s="104" t="e">
        <f t="shared" si="6"/>
        <v>#REF!</v>
      </c>
      <c r="F59" s="103"/>
      <c r="G59" s="104" t="e">
        <f t="shared" si="7"/>
        <v>#REF!</v>
      </c>
      <c r="H59" s="103"/>
      <c r="I59" s="112" t="e">
        <f t="shared" si="8"/>
        <v>#REF!</v>
      </c>
      <c r="J59" s="113">
        <f t="shared" si="3"/>
        <v>44593</v>
      </c>
      <c r="K59" s="110" t="e">
        <f t="shared" si="15"/>
        <v>#REF!</v>
      </c>
      <c r="L59" s="111">
        <v>0</v>
      </c>
      <c r="M59" s="110" t="e">
        <f t="shared" si="16"/>
        <v>#REF!</v>
      </c>
      <c r="N59" s="9"/>
    </row>
    <row r="60" spans="1:14" x14ac:dyDescent="0.25">
      <c r="B60" s="86"/>
      <c r="C60" s="87"/>
      <c r="D60" s="88"/>
      <c r="E60" s="88"/>
      <c r="F60" s="88"/>
      <c r="G60" s="88"/>
      <c r="H60" s="88"/>
      <c r="I60" s="74"/>
      <c r="J60" s="74"/>
      <c r="K60" s="89"/>
      <c r="L60" s="90"/>
      <c r="M60" s="91"/>
      <c r="N60" s="9"/>
    </row>
    <row r="61" spans="1:14" x14ac:dyDescent="0.25">
      <c r="A61" s="73"/>
      <c r="B61" s="75"/>
      <c r="C61" s="92"/>
      <c r="D61" s="74"/>
      <c r="E61" s="74"/>
      <c r="F61" s="74"/>
      <c r="G61" s="74"/>
      <c r="H61" s="74"/>
      <c r="I61" s="74"/>
      <c r="J61" s="74"/>
      <c r="K61" s="93"/>
      <c r="L61" s="93"/>
      <c r="M61" s="94"/>
      <c r="N61" s="9"/>
    </row>
    <row r="62" spans="1:14" x14ac:dyDescent="0.25">
      <c r="A62" s="73"/>
      <c r="D62" s="107" t="s">
        <v>74</v>
      </c>
      <c r="E62" s="74"/>
      <c r="F62" s="74"/>
      <c r="G62" s="74"/>
      <c r="H62" s="74"/>
      <c r="I62" s="74"/>
      <c r="J62" s="74"/>
      <c r="K62" s="93"/>
      <c r="L62" s="93"/>
      <c r="M62" s="94"/>
      <c r="N62" s="9"/>
    </row>
    <row r="63" spans="1:14" x14ac:dyDescent="0.25">
      <c r="A63" s="73"/>
      <c r="C63" s="106">
        <v>2018</v>
      </c>
      <c r="D63" s="10"/>
      <c r="E63" s="10"/>
      <c r="F63" s="10"/>
      <c r="G63" s="114"/>
      <c r="H63" s="74"/>
      <c r="I63" s="74"/>
      <c r="J63" s="74"/>
      <c r="K63" s="93"/>
      <c r="L63" s="93"/>
      <c r="M63" s="94"/>
      <c r="N63" s="9"/>
    </row>
    <row r="64" spans="1:14" x14ac:dyDescent="0.25">
      <c r="A64" s="73"/>
      <c r="B64" s="75" t="s">
        <v>72</v>
      </c>
      <c r="C64" s="105" t="e">
        <f>MAX(C10:C21)</f>
        <v>#REF!</v>
      </c>
      <c r="D64" s="115"/>
      <c r="E64" s="115"/>
      <c r="F64" s="115"/>
      <c r="G64" s="74"/>
      <c r="H64" s="74"/>
      <c r="I64" s="74"/>
      <c r="J64" s="74"/>
      <c r="K64" s="93"/>
      <c r="L64" s="93"/>
      <c r="M64" s="94"/>
      <c r="N64" s="9"/>
    </row>
    <row r="65" spans="1:14" x14ac:dyDescent="0.25">
      <c r="A65" s="73"/>
      <c r="B65" s="75" t="s">
        <v>73</v>
      </c>
      <c r="C65" s="105" t="e">
        <f>MIN(C10:C21)</f>
        <v>#REF!</v>
      </c>
      <c r="D65" s="115"/>
      <c r="E65" s="115"/>
      <c r="F65" s="115"/>
      <c r="G65" s="74"/>
      <c r="H65" s="74"/>
      <c r="I65" s="74"/>
      <c r="J65" s="74"/>
      <c r="K65" s="93"/>
      <c r="L65" s="93"/>
      <c r="M65" s="94"/>
      <c r="N65" s="9"/>
    </row>
    <row r="66" spans="1:14" x14ac:dyDescent="0.25">
      <c r="A66" s="73"/>
      <c r="B66" s="75"/>
      <c r="C66" s="92"/>
      <c r="D66" s="74"/>
      <c r="E66" s="74"/>
      <c r="F66" s="74"/>
      <c r="G66" s="74"/>
      <c r="H66" s="74"/>
      <c r="I66" s="74"/>
      <c r="J66" s="74"/>
      <c r="K66" s="93"/>
      <c r="L66" s="93"/>
      <c r="M66" s="94"/>
      <c r="N66" s="9"/>
    </row>
    <row r="67" spans="1:14" x14ac:dyDescent="0.25">
      <c r="A67" s="73"/>
      <c r="B67" s="75"/>
      <c r="C67" s="92"/>
      <c r="D67" s="74"/>
      <c r="E67" s="74"/>
      <c r="F67" s="74"/>
      <c r="G67" s="74"/>
      <c r="H67" s="74"/>
      <c r="I67" s="74"/>
      <c r="J67" s="74"/>
      <c r="K67" s="93"/>
      <c r="L67" s="93"/>
      <c r="M67" s="94"/>
      <c r="N67" s="9"/>
    </row>
    <row r="68" spans="1:14" x14ac:dyDescent="0.25">
      <c r="A68" s="73"/>
      <c r="B68" s="75"/>
      <c r="C68" s="92"/>
      <c r="D68" s="74"/>
      <c r="E68" s="74"/>
      <c r="F68" s="74"/>
      <c r="G68" s="74"/>
      <c r="H68" s="74"/>
      <c r="I68" s="74"/>
      <c r="J68" s="74"/>
      <c r="K68" s="93"/>
      <c r="L68" s="93"/>
      <c r="M68" s="94"/>
      <c r="N68" s="9"/>
    </row>
    <row r="69" spans="1:14" x14ac:dyDescent="0.25">
      <c r="A69" s="73"/>
      <c r="B69" s="75"/>
      <c r="C69" s="92"/>
      <c r="D69" s="74"/>
      <c r="E69" s="74"/>
      <c r="F69" s="74"/>
      <c r="G69" s="74"/>
      <c r="H69" s="74"/>
      <c r="I69" s="74"/>
      <c r="J69" s="74"/>
      <c r="K69" s="93"/>
      <c r="L69" s="93"/>
      <c r="M69" s="94"/>
      <c r="N69" s="9"/>
    </row>
    <row r="70" spans="1:14" x14ac:dyDescent="0.25">
      <c r="A70" s="73"/>
      <c r="B70" s="75"/>
      <c r="C70" s="92"/>
      <c r="D70" s="74"/>
      <c r="E70" s="74"/>
      <c r="F70" s="74"/>
      <c r="G70" s="74"/>
      <c r="H70" s="74"/>
      <c r="I70" s="74"/>
      <c r="J70" s="74"/>
      <c r="K70" s="93"/>
      <c r="L70" s="93"/>
      <c r="M70" s="94"/>
      <c r="N70" s="9"/>
    </row>
    <row r="71" spans="1:14" x14ac:dyDescent="0.25">
      <c r="A71" s="73"/>
      <c r="B71" s="75"/>
      <c r="C71" s="92"/>
      <c r="D71" s="74"/>
      <c r="E71" s="74"/>
      <c r="F71" s="74"/>
      <c r="G71" s="74"/>
      <c r="H71" s="74"/>
      <c r="I71" s="74"/>
      <c r="J71" s="74"/>
      <c r="K71" s="93"/>
      <c r="L71" s="93"/>
      <c r="M71" s="94"/>
      <c r="N71" s="9"/>
    </row>
    <row r="72" spans="1:14" x14ac:dyDescent="0.25">
      <c r="A72" s="73"/>
      <c r="B72" s="75"/>
      <c r="C72" s="92"/>
      <c r="D72" s="74"/>
      <c r="E72" s="74"/>
      <c r="F72" s="74"/>
      <c r="G72" s="74"/>
      <c r="H72" s="74"/>
      <c r="I72" s="74"/>
      <c r="J72" s="74"/>
      <c r="K72" s="93"/>
      <c r="L72" s="93"/>
      <c r="M72" s="94"/>
      <c r="N72" s="9"/>
    </row>
    <row r="73" spans="1:14" x14ac:dyDescent="0.25">
      <c r="A73" s="73"/>
      <c r="B73" s="75"/>
      <c r="C73" s="92"/>
      <c r="D73" s="74"/>
      <c r="E73" s="74"/>
      <c r="F73" s="74"/>
      <c r="G73" s="74"/>
      <c r="H73" s="74"/>
      <c r="I73" s="74"/>
      <c r="J73" s="74"/>
      <c r="K73" s="93"/>
      <c r="L73" s="93"/>
      <c r="M73" s="94"/>
      <c r="N73" s="9"/>
    </row>
    <row r="74" spans="1:14" x14ac:dyDescent="0.25">
      <c r="A74" s="73"/>
      <c r="B74" s="75"/>
      <c r="C74" s="92"/>
      <c r="D74" s="74"/>
      <c r="E74" s="74"/>
      <c r="F74" s="74"/>
      <c r="G74" s="74"/>
      <c r="H74" s="74"/>
      <c r="I74" s="74"/>
      <c r="J74" s="74"/>
      <c r="K74" s="93"/>
      <c r="L74" s="93"/>
      <c r="M74" s="94"/>
      <c r="N74" s="9"/>
    </row>
    <row r="75" spans="1:14" x14ac:dyDescent="0.25">
      <c r="A75" s="73"/>
      <c r="B75" s="75"/>
      <c r="C75" s="92"/>
      <c r="D75" s="74"/>
      <c r="E75" s="74"/>
      <c r="F75" s="74"/>
      <c r="G75" s="74"/>
      <c r="H75" s="74"/>
      <c r="I75" s="74"/>
      <c r="J75" s="74"/>
      <c r="K75" s="93"/>
      <c r="L75" s="93"/>
      <c r="M75" s="94"/>
      <c r="N75" s="9"/>
    </row>
    <row r="76" spans="1:14" x14ac:dyDescent="0.25">
      <c r="A76" s="73"/>
      <c r="B76" s="75"/>
      <c r="C76" s="92"/>
      <c r="D76" s="74"/>
      <c r="E76" s="74"/>
      <c r="F76" s="74"/>
      <c r="G76" s="74"/>
      <c r="H76" s="74"/>
      <c r="I76" s="74"/>
      <c r="J76" s="74"/>
      <c r="K76" s="93"/>
      <c r="L76" s="93"/>
      <c r="M76" s="94"/>
      <c r="N76" s="9"/>
    </row>
    <row r="77" spans="1:14" x14ac:dyDescent="0.25">
      <c r="A77" s="73"/>
      <c r="B77" s="75"/>
      <c r="C77" s="92"/>
      <c r="D77" s="74"/>
      <c r="E77" s="74"/>
      <c r="F77" s="74"/>
      <c r="G77" s="74"/>
      <c r="H77" s="74"/>
      <c r="I77" s="74"/>
      <c r="J77" s="74"/>
      <c r="K77" s="93"/>
      <c r="L77" s="93"/>
      <c r="M77" s="94"/>
      <c r="N77" s="9"/>
    </row>
    <row r="78" spans="1:14" x14ac:dyDescent="0.25">
      <c r="A78" s="73"/>
      <c r="B78" s="75"/>
      <c r="C78" s="92"/>
      <c r="D78" s="74"/>
      <c r="E78" s="74"/>
      <c r="F78" s="74"/>
      <c r="G78" s="74"/>
      <c r="H78" s="74"/>
      <c r="I78" s="74"/>
      <c r="J78" s="74"/>
      <c r="K78" s="93"/>
      <c r="L78" s="93"/>
      <c r="M78" s="94"/>
      <c r="N78" s="9"/>
    </row>
    <row r="79" spans="1:14" x14ac:dyDescent="0.25">
      <c r="A79" s="73"/>
      <c r="B79" s="75"/>
      <c r="C79" s="92"/>
      <c r="D79" s="74"/>
      <c r="E79" s="74"/>
      <c r="F79" s="74"/>
      <c r="G79" s="74"/>
      <c r="H79" s="74"/>
      <c r="I79" s="74"/>
      <c r="J79" s="74"/>
      <c r="K79" s="93"/>
      <c r="L79" s="93"/>
      <c r="M79" s="94"/>
      <c r="N79" s="9"/>
    </row>
    <row r="80" spans="1:14" x14ac:dyDescent="0.25">
      <c r="A80" s="73"/>
      <c r="B80" s="75"/>
      <c r="C80" s="92"/>
      <c r="D80" s="74"/>
      <c r="E80" s="74"/>
      <c r="F80" s="74"/>
      <c r="G80" s="74"/>
      <c r="H80" s="74"/>
      <c r="I80" s="74"/>
      <c r="J80" s="74"/>
      <c r="K80" s="93"/>
      <c r="L80" s="93"/>
      <c r="M80" s="94"/>
      <c r="N80" s="9"/>
    </row>
    <row r="81" spans="1:14" x14ac:dyDescent="0.25">
      <c r="A81" s="73"/>
      <c r="B81" s="75"/>
      <c r="C81" s="92"/>
      <c r="D81" s="74"/>
      <c r="E81" s="74"/>
      <c r="F81" s="74"/>
      <c r="G81" s="74"/>
      <c r="H81" s="74"/>
      <c r="I81" s="74"/>
      <c r="J81" s="74"/>
      <c r="K81" s="93"/>
      <c r="L81" s="93"/>
      <c r="M81" s="94"/>
      <c r="N81" s="9"/>
    </row>
    <row r="82" spans="1:14" x14ac:dyDescent="0.25">
      <c r="A82" s="73"/>
      <c r="B82" s="75"/>
      <c r="C82" s="92"/>
      <c r="D82" s="74"/>
      <c r="E82" s="74"/>
      <c r="F82" s="74"/>
      <c r="G82" s="74"/>
      <c r="H82" s="74"/>
      <c r="I82" s="74"/>
      <c r="J82" s="74"/>
      <c r="K82" s="93"/>
      <c r="L82" s="93"/>
      <c r="M82" s="94"/>
      <c r="N82" s="9"/>
    </row>
    <row r="83" spans="1:14" x14ac:dyDescent="0.25">
      <c r="A83" s="73"/>
      <c r="B83" s="75"/>
      <c r="C83" s="92"/>
      <c r="D83" s="74"/>
      <c r="E83" s="74"/>
      <c r="F83" s="74"/>
      <c r="G83" s="74"/>
      <c r="H83" s="74"/>
      <c r="I83" s="74"/>
      <c r="J83" s="74"/>
      <c r="K83" s="93"/>
      <c r="L83" s="93"/>
      <c r="M83" s="94"/>
      <c r="N83" s="9"/>
    </row>
    <row r="84" spans="1:14" x14ac:dyDescent="0.25">
      <c r="A84" s="73"/>
      <c r="B84" s="75"/>
      <c r="C84" s="92"/>
      <c r="D84" s="74"/>
      <c r="E84" s="74"/>
      <c r="F84" s="74"/>
      <c r="G84" s="74"/>
      <c r="H84" s="74"/>
      <c r="I84" s="74"/>
      <c r="J84" s="74"/>
      <c r="K84" s="93"/>
      <c r="L84" s="93"/>
      <c r="M84" s="94"/>
      <c r="N84" s="9"/>
    </row>
    <row r="85" spans="1:14" x14ac:dyDescent="0.25">
      <c r="A85" s="73"/>
      <c r="B85" s="75"/>
      <c r="C85" s="92"/>
      <c r="D85" s="74"/>
      <c r="E85" s="74"/>
      <c r="F85" s="74"/>
      <c r="G85" s="74"/>
      <c r="H85" s="74"/>
      <c r="I85" s="74"/>
      <c r="J85" s="74"/>
      <c r="K85" s="93"/>
      <c r="L85" s="93"/>
      <c r="M85" s="94"/>
      <c r="N85" s="9"/>
    </row>
    <row r="86" spans="1:14" x14ac:dyDescent="0.25">
      <c r="A86" s="73"/>
      <c r="B86" s="75"/>
      <c r="C86" s="92"/>
      <c r="D86" s="74"/>
      <c r="E86" s="74"/>
      <c r="F86" s="74"/>
      <c r="G86" s="74"/>
      <c r="H86" s="74"/>
      <c r="I86" s="74"/>
      <c r="J86" s="74"/>
      <c r="K86" s="93"/>
      <c r="L86" s="93"/>
      <c r="M86" s="94"/>
      <c r="N86" s="9"/>
    </row>
    <row r="87" spans="1:14" x14ac:dyDescent="0.25">
      <c r="A87" s="73"/>
      <c r="B87" s="75"/>
      <c r="C87" s="92"/>
      <c r="D87" s="74"/>
      <c r="E87" s="74"/>
      <c r="F87" s="74"/>
      <c r="G87" s="74"/>
      <c r="H87" s="74"/>
      <c r="I87" s="74"/>
      <c r="J87" s="74"/>
      <c r="K87" s="93"/>
      <c r="L87" s="93"/>
      <c r="M87" s="94"/>
      <c r="N87" s="9"/>
    </row>
    <row r="88" spans="1:14" x14ac:dyDescent="0.25">
      <c r="A88" s="73"/>
      <c r="B88" s="75"/>
      <c r="C88" s="92"/>
      <c r="D88" s="74"/>
      <c r="E88" s="74"/>
      <c r="F88" s="74"/>
      <c r="G88" s="74"/>
      <c r="H88" s="74"/>
      <c r="I88" s="74"/>
      <c r="J88" s="74"/>
      <c r="K88" s="93"/>
      <c r="L88" s="93"/>
      <c r="M88" s="94"/>
      <c r="N88" s="9"/>
    </row>
    <row r="89" spans="1:14" x14ac:dyDescent="0.25">
      <c r="A89" s="73"/>
      <c r="B89" s="75"/>
      <c r="C89" s="92"/>
      <c r="D89" s="74"/>
      <c r="E89" s="74"/>
      <c r="F89" s="74"/>
      <c r="G89" s="74"/>
      <c r="H89" s="74"/>
      <c r="I89" s="74"/>
      <c r="J89" s="74"/>
      <c r="K89" s="93"/>
      <c r="L89" s="93"/>
      <c r="M89" s="94"/>
      <c r="N89" s="9"/>
    </row>
    <row r="90" spans="1:14" x14ac:dyDescent="0.25">
      <c r="A90" s="73"/>
      <c r="B90" s="75"/>
      <c r="C90" s="92"/>
      <c r="D90" s="74"/>
      <c r="E90" s="74"/>
      <c r="F90" s="74"/>
      <c r="G90" s="74"/>
      <c r="H90" s="74"/>
      <c r="I90" s="74"/>
      <c r="J90" s="74"/>
      <c r="K90" s="93"/>
      <c r="L90" s="93"/>
      <c r="M90" s="94"/>
      <c r="N90" s="9"/>
    </row>
    <row r="91" spans="1:14" x14ac:dyDescent="0.25">
      <c r="A91" s="73"/>
      <c r="B91" s="75"/>
      <c r="C91" s="92"/>
      <c r="D91" s="74"/>
      <c r="E91" s="74"/>
      <c r="F91" s="74"/>
      <c r="G91" s="74"/>
      <c r="H91" s="74"/>
      <c r="I91" s="74"/>
      <c r="J91" s="74"/>
      <c r="K91" s="93"/>
      <c r="L91" s="93"/>
      <c r="M91" s="94"/>
      <c r="N91" s="9"/>
    </row>
    <row r="92" spans="1:14" x14ac:dyDescent="0.25">
      <c r="A92" s="73"/>
      <c r="B92" s="75"/>
      <c r="C92" s="92"/>
      <c r="D92" s="74"/>
      <c r="E92" s="74"/>
      <c r="F92" s="74"/>
      <c r="G92" s="74"/>
      <c r="H92" s="74"/>
      <c r="I92" s="74"/>
      <c r="J92" s="74"/>
      <c r="K92" s="93"/>
      <c r="L92" s="93"/>
      <c r="M92" s="94"/>
      <c r="N92" s="9"/>
    </row>
    <row r="93" spans="1:14" x14ac:dyDescent="0.25">
      <c r="A93" s="73"/>
      <c r="B93" s="75"/>
      <c r="C93" s="92"/>
      <c r="D93" s="74"/>
      <c r="E93" s="74"/>
      <c r="F93" s="74"/>
      <c r="G93" s="74"/>
      <c r="H93" s="74"/>
      <c r="I93" s="74"/>
      <c r="J93" s="74"/>
      <c r="K93" s="93"/>
      <c r="L93" s="93"/>
      <c r="M93" s="94"/>
      <c r="N93" s="9"/>
    </row>
    <row r="94" spans="1:14" x14ac:dyDescent="0.25">
      <c r="A94" s="73"/>
      <c r="B94" s="75"/>
      <c r="C94" s="92"/>
      <c r="D94" s="74"/>
      <c r="E94" s="74"/>
      <c r="F94" s="74"/>
      <c r="G94" s="74"/>
      <c r="H94" s="74"/>
      <c r="I94" s="74"/>
      <c r="J94" s="74"/>
      <c r="K94" s="93"/>
      <c r="L94" s="93"/>
      <c r="M94" s="94"/>
      <c r="N94" s="9"/>
    </row>
    <row r="95" spans="1:14" x14ac:dyDescent="0.25">
      <c r="A95" s="73"/>
      <c r="B95" s="75"/>
      <c r="C95" s="92"/>
      <c r="D95" s="74"/>
      <c r="E95" s="74"/>
      <c r="F95" s="74"/>
      <c r="G95" s="74"/>
      <c r="H95" s="74"/>
      <c r="I95" s="74"/>
      <c r="J95" s="74"/>
      <c r="K95" s="93"/>
      <c r="L95" s="93"/>
      <c r="M95" s="94"/>
      <c r="N95" s="9"/>
    </row>
    <row r="96" spans="1:14" x14ac:dyDescent="0.25">
      <c r="A96" s="73"/>
      <c r="B96" s="75"/>
      <c r="C96" s="92"/>
      <c r="D96" s="74"/>
      <c r="E96" s="74"/>
      <c r="F96" s="74"/>
      <c r="G96" s="74"/>
      <c r="H96" s="74"/>
      <c r="I96" s="74"/>
      <c r="J96" s="74"/>
      <c r="K96" s="93"/>
      <c r="L96" s="93"/>
      <c r="M96" s="94"/>
      <c r="N96" s="9"/>
    </row>
    <row r="97" spans="1:14" x14ac:dyDescent="0.25">
      <c r="A97" s="73"/>
      <c r="B97" s="75"/>
      <c r="C97" s="92"/>
      <c r="D97" s="74"/>
      <c r="E97" s="74"/>
      <c r="F97" s="74"/>
      <c r="G97" s="74"/>
      <c r="H97" s="74"/>
      <c r="I97" s="74"/>
      <c r="J97" s="74"/>
      <c r="K97" s="93"/>
      <c r="L97" s="93"/>
      <c r="M97" s="94"/>
      <c r="N97" s="9"/>
    </row>
    <row r="98" spans="1:14" x14ac:dyDescent="0.25">
      <c r="A98" s="73"/>
      <c r="B98" s="75"/>
      <c r="C98" s="92"/>
      <c r="D98" s="74"/>
      <c r="E98" s="74"/>
      <c r="F98" s="74"/>
      <c r="G98" s="74"/>
      <c r="H98" s="74"/>
      <c r="I98" s="74"/>
      <c r="J98" s="74"/>
      <c r="K98" s="93"/>
      <c r="L98" s="93"/>
      <c r="M98" s="94"/>
      <c r="N98" s="9"/>
    </row>
    <row r="99" spans="1:14" x14ac:dyDescent="0.25">
      <c r="A99" s="73"/>
      <c r="B99" s="75"/>
      <c r="C99" s="92"/>
      <c r="D99" s="74"/>
      <c r="E99" s="74"/>
      <c r="F99" s="74"/>
      <c r="G99" s="74"/>
      <c r="H99" s="74"/>
      <c r="I99" s="74"/>
      <c r="J99" s="74"/>
      <c r="K99" s="93"/>
      <c r="L99" s="93"/>
      <c r="M99" s="94"/>
      <c r="N99" s="9"/>
    </row>
    <row r="100" spans="1:14" x14ac:dyDescent="0.25">
      <c r="A100" s="73"/>
      <c r="B100" s="75"/>
      <c r="C100" s="92"/>
      <c r="D100" s="74"/>
      <c r="E100" s="74"/>
      <c r="F100" s="74"/>
      <c r="G100" s="74"/>
      <c r="H100" s="74"/>
      <c r="I100" s="74"/>
      <c r="J100" s="74"/>
      <c r="K100" s="93"/>
      <c r="L100" s="93"/>
      <c r="M100" s="94"/>
      <c r="N100" s="9"/>
    </row>
    <row r="101" spans="1:14" x14ac:dyDescent="0.25">
      <c r="A101" s="73"/>
      <c r="B101" s="75"/>
      <c r="C101" s="92"/>
      <c r="D101" s="74"/>
      <c r="E101" s="74"/>
      <c r="F101" s="74"/>
      <c r="G101" s="74"/>
      <c r="H101" s="74"/>
      <c r="I101" s="74"/>
      <c r="J101" s="74"/>
      <c r="K101" s="93"/>
      <c r="L101" s="93"/>
      <c r="M101" s="94"/>
      <c r="N101" s="9"/>
    </row>
    <row r="102" spans="1:14" x14ac:dyDescent="0.25">
      <c r="A102" s="73"/>
      <c r="B102" s="75"/>
      <c r="C102" s="92"/>
      <c r="D102" s="74"/>
      <c r="E102" s="74"/>
      <c r="F102" s="74"/>
      <c r="G102" s="74"/>
      <c r="H102" s="74"/>
      <c r="I102" s="74"/>
      <c r="J102" s="74"/>
      <c r="K102" s="93"/>
      <c r="L102" s="93"/>
      <c r="M102" s="94"/>
      <c r="N102" s="9"/>
    </row>
    <row r="103" spans="1:14" x14ac:dyDescent="0.25">
      <c r="A103" s="73"/>
      <c r="B103" s="75"/>
      <c r="C103" s="92"/>
      <c r="D103" s="74"/>
      <c r="E103" s="74"/>
      <c r="F103" s="74"/>
      <c r="G103" s="74"/>
      <c r="H103" s="74"/>
      <c r="I103" s="74"/>
      <c r="J103" s="74"/>
      <c r="K103" s="93"/>
      <c r="L103" s="93"/>
      <c r="M103" s="94"/>
      <c r="N103" s="9"/>
    </row>
    <row r="104" spans="1:14" x14ac:dyDescent="0.25">
      <c r="A104" s="73"/>
      <c r="B104" s="75"/>
      <c r="C104" s="92"/>
      <c r="D104" s="74"/>
      <c r="E104" s="74"/>
      <c r="F104" s="74"/>
      <c r="G104" s="74"/>
      <c r="H104" s="74"/>
      <c r="I104" s="74"/>
      <c r="J104" s="74"/>
      <c r="K104" s="93"/>
      <c r="L104" s="93"/>
      <c r="M104" s="94"/>
      <c r="N104" s="9"/>
    </row>
    <row r="105" spans="1:14" x14ac:dyDescent="0.25">
      <c r="A105" s="73"/>
      <c r="B105" s="75"/>
      <c r="C105" s="92"/>
      <c r="D105" s="74"/>
      <c r="E105" s="74"/>
      <c r="F105" s="74"/>
      <c r="G105" s="74"/>
      <c r="H105" s="74"/>
      <c r="I105" s="74"/>
      <c r="J105" s="74"/>
      <c r="K105" s="93"/>
      <c r="L105" s="93"/>
      <c r="M105" s="94"/>
      <c r="N105" s="9"/>
    </row>
    <row r="106" spans="1:14" x14ac:dyDescent="0.25">
      <c r="A106" s="73"/>
      <c r="B106" s="75"/>
      <c r="C106" s="92"/>
      <c r="D106" s="74"/>
      <c r="E106" s="74"/>
      <c r="F106" s="74"/>
      <c r="G106" s="74"/>
      <c r="H106" s="74"/>
      <c r="I106" s="74"/>
      <c r="J106" s="74"/>
      <c r="K106" s="93"/>
      <c r="L106" s="93"/>
      <c r="M106" s="94"/>
      <c r="N106" s="9"/>
    </row>
    <row r="107" spans="1:14" x14ac:dyDescent="0.25">
      <c r="A107" s="73"/>
      <c r="B107" s="75"/>
      <c r="C107" s="92"/>
      <c r="D107" s="74"/>
      <c r="E107" s="74"/>
      <c r="F107" s="74"/>
      <c r="G107" s="74"/>
      <c r="H107" s="74"/>
      <c r="I107" s="74"/>
      <c r="J107" s="74"/>
      <c r="K107" s="93"/>
      <c r="L107" s="93"/>
      <c r="M107" s="94"/>
      <c r="N107" s="9"/>
    </row>
    <row r="108" spans="1:14" x14ac:dyDescent="0.25">
      <c r="A108" s="73"/>
      <c r="B108" s="75"/>
      <c r="C108" s="92"/>
      <c r="D108" s="74"/>
      <c r="E108" s="74"/>
      <c r="F108" s="74"/>
      <c r="G108" s="74"/>
      <c r="H108" s="74"/>
      <c r="I108" s="74"/>
      <c r="J108" s="74"/>
      <c r="K108" s="93"/>
      <c r="L108" s="93"/>
      <c r="M108" s="94"/>
      <c r="N108" s="9"/>
    </row>
    <row r="109" spans="1:14" x14ac:dyDescent="0.25">
      <c r="A109" s="73"/>
      <c r="B109" s="75"/>
      <c r="C109" s="92"/>
      <c r="D109" s="74"/>
      <c r="E109" s="74"/>
      <c r="F109" s="74"/>
      <c r="G109" s="74"/>
      <c r="H109" s="74"/>
      <c r="I109" s="74"/>
      <c r="J109" s="74"/>
      <c r="K109" s="93"/>
      <c r="L109" s="93"/>
      <c r="M109" s="94"/>
      <c r="N109" s="9"/>
    </row>
    <row r="110" spans="1:14" x14ac:dyDescent="0.25">
      <c r="A110" s="73"/>
      <c r="B110" s="75"/>
      <c r="C110" s="92"/>
      <c r="D110" s="74"/>
      <c r="E110" s="74"/>
      <c r="F110" s="74"/>
      <c r="G110" s="74"/>
      <c r="H110" s="74"/>
      <c r="I110" s="74"/>
      <c r="J110" s="74"/>
      <c r="K110" s="93"/>
      <c r="L110" s="93"/>
      <c r="M110" s="94"/>
      <c r="N110" s="9"/>
    </row>
    <row r="111" spans="1:14" x14ac:dyDescent="0.25">
      <c r="A111" s="73"/>
      <c r="B111" s="75"/>
      <c r="C111" s="92"/>
      <c r="D111" s="74"/>
      <c r="E111" s="74"/>
      <c r="F111" s="74"/>
      <c r="G111" s="74"/>
      <c r="H111" s="74"/>
      <c r="I111" s="74"/>
      <c r="J111" s="74"/>
      <c r="K111" s="93"/>
      <c r="L111" s="93"/>
      <c r="M111" s="94"/>
      <c r="N111" s="9"/>
    </row>
    <row r="112" spans="1:14" x14ac:dyDescent="0.25">
      <c r="A112" s="73"/>
      <c r="B112" s="75"/>
      <c r="C112" s="92"/>
      <c r="D112" s="74"/>
      <c r="E112" s="74"/>
      <c r="F112" s="74"/>
      <c r="G112" s="74"/>
      <c r="H112" s="74"/>
      <c r="I112" s="74"/>
      <c r="J112" s="74"/>
      <c r="K112" s="93"/>
      <c r="L112" s="93"/>
      <c r="M112" s="94"/>
      <c r="N112" s="9"/>
    </row>
    <row r="113" spans="1:14" x14ac:dyDescent="0.25">
      <c r="A113" s="73"/>
      <c r="B113" s="75"/>
      <c r="C113" s="92"/>
      <c r="D113" s="74"/>
      <c r="E113" s="74"/>
      <c r="F113" s="74"/>
      <c r="G113" s="74"/>
      <c r="H113" s="74"/>
      <c r="I113" s="74"/>
      <c r="J113" s="74"/>
      <c r="K113" s="93"/>
      <c r="L113" s="93"/>
      <c r="M113" s="94"/>
      <c r="N113" s="9"/>
    </row>
    <row r="114" spans="1:14" x14ac:dyDescent="0.25">
      <c r="A114" s="73"/>
      <c r="B114" s="75"/>
      <c r="C114" s="92"/>
      <c r="D114" s="74"/>
      <c r="E114" s="74"/>
      <c r="F114" s="74"/>
      <c r="G114" s="74"/>
      <c r="H114" s="74"/>
      <c r="I114" s="74"/>
      <c r="J114" s="74"/>
      <c r="K114" s="93"/>
      <c r="L114" s="93"/>
      <c r="M114" s="94"/>
      <c r="N114" s="9"/>
    </row>
    <row r="115" spans="1:14" x14ac:dyDescent="0.25">
      <c r="A115" s="73"/>
      <c r="B115" s="75"/>
      <c r="C115" s="92"/>
      <c r="D115" s="74"/>
      <c r="E115" s="74"/>
      <c r="F115" s="74"/>
      <c r="G115" s="74"/>
      <c r="H115" s="74"/>
      <c r="I115" s="74"/>
      <c r="J115" s="74"/>
      <c r="K115" s="93"/>
      <c r="L115" s="93"/>
      <c r="M115" s="94"/>
      <c r="N115" s="9"/>
    </row>
    <row r="116" spans="1:14" x14ac:dyDescent="0.25">
      <c r="A116" s="73"/>
      <c r="B116" s="75"/>
      <c r="C116" s="92"/>
      <c r="D116" s="74"/>
      <c r="E116" s="74"/>
      <c r="F116" s="74"/>
      <c r="G116" s="74"/>
      <c r="H116" s="74"/>
      <c r="I116" s="74"/>
      <c r="J116" s="74"/>
      <c r="K116" s="93"/>
      <c r="L116" s="93"/>
      <c r="M116" s="94"/>
      <c r="N116" s="9"/>
    </row>
    <row r="117" spans="1:14" x14ac:dyDescent="0.25">
      <c r="A117" s="73"/>
      <c r="B117" s="75"/>
      <c r="C117" s="92"/>
      <c r="D117" s="74"/>
      <c r="E117" s="74"/>
      <c r="F117" s="74"/>
      <c r="G117" s="74"/>
      <c r="H117" s="74"/>
      <c r="I117" s="74"/>
      <c r="J117" s="74"/>
      <c r="K117" s="93"/>
      <c r="L117" s="93"/>
      <c r="M117" s="94"/>
      <c r="N117" s="9"/>
    </row>
    <row r="118" spans="1:14" x14ac:dyDescent="0.25">
      <c r="A118" s="73"/>
      <c r="B118" s="75"/>
      <c r="C118" s="92"/>
      <c r="D118" s="74"/>
      <c r="E118" s="74"/>
      <c r="F118" s="74"/>
      <c r="G118" s="74"/>
      <c r="H118" s="74"/>
      <c r="I118" s="74"/>
      <c r="J118" s="74"/>
      <c r="K118" s="93"/>
      <c r="L118" s="93"/>
      <c r="M118" s="94"/>
      <c r="N118" s="9"/>
    </row>
    <row r="119" spans="1:14" x14ac:dyDescent="0.25">
      <c r="A119" s="73"/>
      <c r="B119" s="75"/>
      <c r="C119" s="92"/>
      <c r="D119" s="74"/>
      <c r="E119" s="74"/>
      <c r="F119" s="74"/>
      <c r="G119" s="74"/>
      <c r="H119" s="74"/>
      <c r="I119" s="74"/>
      <c r="J119" s="74"/>
      <c r="K119" s="95"/>
      <c r="L119" s="95"/>
      <c r="M119" s="96"/>
      <c r="N119" s="9"/>
    </row>
    <row r="120" spans="1:14" x14ac:dyDescent="0.25">
      <c r="A120" s="73"/>
      <c r="B120" s="75"/>
      <c r="C120" s="92"/>
      <c r="D120" s="74"/>
      <c r="E120" s="74"/>
      <c r="F120" s="74"/>
      <c r="G120" s="74"/>
      <c r="H120" s="74"/>
      <c r="I120" s="74"/>
      <c r="J120" s="74"/>
      <c r="K120" s="95"/>
      <c r="L120" s="95"/>
      <c r="M120" s="96"/>
      <c r="N120" s="9"/>
    </row>
    <row r="121" spans="1:14" x14ac:dyDescent="0.25">
      <c r="A121" s="73"/>
      <c r="B121" s="75"/>
      <c r="C121" s="92"/>
      <c r="D121" s="74"/>
      <c r="E121" s="74"/>
      <c r="F121" s="74"/>
      <c r="G121" s="74"/>
      <c r="H121" s="74"/>
      <c r="I121" s="74"/>
      <c r="J121" s="74"/>
      <c r="K121" s="95"/>
      <c r="L121" s="95"/>
      <c r="M121" s="96"/>
      <c r="N121" s="9"/>
    </row>
    <row r="122" spans="1:14" x14ac:dyDescent="0.25">
      <c r="A122" s="73"/>
      <c r="B122" s="75"/>
      <c r="C122" s="92"/>
      <c r="D122" s="74"/>
      <c r="E122" s="74"/>
      <c r="F122" s="74"/>
      <c r="G122" s="74"/>
      <c r="H122" s="74"/>
      <c r="I122" s="74"/>
      <c r="J122" s="74"/>
      <c r="K122" s="95"/>
      <c r="L122" s="95"/>
      <c r="M122" s="96"/>
      <c r="N122" s="9"/>
    </row>
    <row r="123" spans="1:14" x14ac:dyDescent="0.25">
      <c r="A123" s="73"/>
      <c r="B123" s="75"/>
      <c r="C123" s="92"/>
      <c r="D123" s="74"/>
      <c r="E123" s="74"/>
      <c r="F123" s="74"/>
      <c r="G123" s="74"/>
      <c r="H123" s="74"/>
      <c r="I123" s="74"/>
      <c r="J123" s="74"/>
      <c r="K123" s="95"/>
      <c r="L123" s="95"/>
      <c r="M123" s="96"/>
      <c r="N123" s="9"/>
    </row>
    <row r="124" spans="1:14" x14ac:dyDescent="0.25">
      <c r="A124" s="73"/>
      <c r="B124" s="75"/>
      <c r="C124" s="92"/>
      <c r="D124" s="74"/>
      <c r="E124" s="74"/>
      <c r="F124" s="74"/>
      <c r="G124" s="74"/>
      <c r="H124" s="74"/>
      <c r="I124" s="74"/>
      <c r="J124" s="74"/>
      <c r="K124" s="95"/>
      <c r="L124" s="95"/>
      <c r="M124" s="96"/>
      <c r="N124" s="9"/>
    </row>
    <row r="125" spans="1:14" x14ac:dyDescent="0.25">
      <c r="A125" s="73"/>
      <c r="B125" s="75"/>
      <c r="C125" s="92"/>
      <c r="D125" s="74"/>
      <c r="E125" s="74"/>
      <c r="F125" s="74"/>
      <c r="G125" s="74"/>
      <c r="H125" s="74"/>
      <c r="I125" s="74"/>
      <c r="J125" s="74"/>
      <c r="K125" s="95"/>
      <c r="L125" s="95"/>
      <c r="M125" s="96"/>
      <c r="N125" s="9"/>
    </row>
    <row r="126" spans="1:14" x14ac:dyDescent="0.25">
      <c r="A126" s="73"/>
      <c r="B126" s="75"/>
      <c r="C126" s="92"/>
      <c r="D126" s="74"/>
      <c r="E126" s="74"/>
      <c r="F126" s="74"/>
      <c r="G126" s="74"/>
      <c r="H126" s="74"/>
      <c r="I126" s="74"/>
      <c r="J126" s="74"/>
      <c r="K126" s="95"/>
      <c r="L126" s="95"/>
      <c r="M126" s="96"/>
      <c r="N126" s="9"/>
    </row>
    <row r="127" spans="1:14" x14ac:dyDescent="0.25">
      <c r="A127" s="73"/>
      <c r="B127" s="75"/>
      <c r="C127" s="92"/>
      <c r="D127" s="74"/>
      <c r="E127" s="74"/>
      <c r="F127" s="74"/>
      <c r="G127" s="74"/>
      <c r="H127" s="74"/>
      <c r="I127" s="74"/>
      <c r="J127" s="74"/>
      <c r="K127" s="95"/>
      <c r="L127" s="95"/>
      <c r="M127" s="96"/>
      <c r="N127" s="9"/>
    </row>
    <row r="128" spans="1:14" x14ac:dyDescent="0.25">
      <c r="A128" s="73"/>
      <c r="B128" s="75"/>
      <c r="C128" s="92"/>
      <c r="D128" s="74"/>
      <c r="E128" s="74"/>
      <c r="F128" s="74"/>
      <c r="G128" s="74"/>
      <c r="H128" s="74"/>
      <c r="I128" s="74"/>
      <c r="J128" s="74"/>
      <c r="K128" s="95"/>
      <c r="L128" s="95"/>
      <c r="M128" s="96"/>
      <c r="N128" s="9"/>
    </row>
    <row r="129" spans="1:14" x14ac:dyDescent="0.25">
      <c r="A129" s="73"/>
      <c r="B129" s="75"/>
      <c r="C129" s="92"/>
      <c r="D129" s="74"/>
      <c r="E129" s="74"/>
      <c r="F129" s="74"/>
      <c r="G129" s="74"/>
      <c r="H129" s="74"/>
      <c r="I129" s="74"/>
      <c r="J129" s="74"/>
      <c r="K129" s="95"/>
      <c r="L129" s="95"/>
      <c r="M129" s="96"/>
      <c r="N129" s="9"/>
    </row>
    <row r="130" spans="1:14" x14ac:dyDescent="0.25">
      <c r="A130" s="73"/>
      <c r="B130" s="75"/>
      <c r="C130" s="92"/>
      <c r="D130" s="74"/>
      <c r="E130" s="74"/>
      <c r="F130" s="74"/>
      <c r="G130" s="74"/>
      <c r="H130" s="74"/>
      <c r="I130" s="74"/>
      <c r="J130" s="74"/>
      <c r="K130" s="95"/>
      <c r="L130" s="95"/>
      <c r="M130" s="96"/>
      <c r="N130" s="9"/>
    </row>
    <row r="131" spans="1:14" x14ac:dyDescent="0.25">
      <c r="A131" s="73"/>
      <c r="B131" s="75"/>
      <c r="C131" s="92"/>
      <c r="D131" s="74"/>
      <c r="E131" s="74"/>
      <c r="F131" s="74"/>
      <c r="G131" s="74"/>
      <c r="H131" s="74"/>
      <c r="I131" s="74"/>
      <c r="J131" s="74"/>
      <c r="K131" s="95"/>
      <c r="L131" s="95"/>
      <c r="M131" s="96"/>
      <c r="N131" s="9"/>
    </row>
    <row r="132" spans="1:14" x14ac:dyDescent="0.25">
      <c r="A132" s="73"/>
      <c r="B132" s="75"/>
      <c r="C132" s="92"/>
      <c r="D132" s="74"/>
      <c r="E132" s="74"/>
      <c r="F132" s="74"/>
      <c r="G132" s="74"/>
      <c r="H132" s="74"/>
      <c r="I132" s="74"/>
      <c r="J132" s="74"/>
      <c r="K132" s="95"/>
      <c r="L132" s="95"/>
      <c r="M132" s="96"/>
      <c r="N132" s="9"/>
    </row>
    <row r="133" spans="1:14" x14ac:dyDescent="0.25">
      <c r="A133" s="73"/>
      <c r="B133" s="75">
        <v>46784</v>
      </c>
      <c r="C133" s="92">
        <f t="shared" ref="C133:C196" si="17">+C132</f>
        <v>0</v>
      </c>
      <c r="D133" s="74"/>
      <c r="E133" s="74"/>
      <c r="F133" s="74"/>
      <c r="G133" s="74"/>
      <c r="H133" s="74"/>
      <c r="I133" s="74"/>
      <c r="J133" s="74"/>
      <c r="K133" s="95"/>
      <c r="L133" s="95"/>
      <c r="M133" s="96"/>
      <c r="N133" s="9"/>
    </row>
    <row r="134" spans="1:14" x14ac:dyDescent="0.25">
      <c r="A134" s="73"/>
      <c r="B134" s="75">
        <v>46813</v>
      </c>
      <c r="C134" s="92">
        <f t="shared" si="17"/>
        <v>0</v>
      </c>
      <c r="D134" s="74"/>
      <c r="E134" s="74"/>
      <c r="F134" s="74"/>
      <c r="G134" s="74"/>
      <c r="H134" s="74"/>
      <c r="I134" s="74"/>
      <c r="J134" s="74"/>
      <c r="K134" s="95"/>
      <c r="L134" s="95"/>
      <c r="M134" s="96"/>
      <c r="N134" s="9"/>
    </row>
    <row r="135" spans="1:14" x14ac:dyDescent="0.25">
      <c r="A135" s="73"/>
      <c r="B135" s="75">
        <v>46844</v>
      </c>
      <c r="C135" s="92">
        <f t="shared" si="17"/>
        <v>0</v>
      </c>
      <c r="D135" s="74"/>
      <c r="E135" s="74"/>
      <c r="F135" s="74"/>
      <c r="G135" s="74"/>
      <c r="H135" s="74"/>
      <c r="I135" s="74"/>
      <c r="J135" s="74"/>
      <c r="K135" s="95"/>
      <c r="L135" s="95"/>
      <c r="M135" s="96"/>
      <c r="N135" s="9"/>
    </row>
    <row r="136" spans="1:14" x14ac:dyDescent="0.25">
      <c r="A136" s="73"/>
      <c r="B136" s="75">
        <v>46874</v>
      </c>
      <c r="C136" s="92">
        <f t="shared" si="17"/>
        <v>0</v>
      </c>
      <c r="D136" s="74"/>
      <c r="E136" s="74"/>
      <c r="F136" s="74"/>
      <c r="G136" s="74"/>
      <c r="H136" s="74"/>
      <c r="I136" s="74"/>
      <c r="J136" s="74"/>
      <c r="K136" s="95"/>
      <c r="L136" s="95"/>
      <c r="M136" s="96"/>
      <c r="N136" s="9"/>
    </row>
    <row r="137" spans="1:14" x14ac:dyDescent="0.25">
      <c r="A137" s="73"/>
      <c r="B137" s="75">
        <v>46905</v>
      </c>
      <c r="C137" s="92">
        <f t="shared" si="17"/>
        <v>0</v>
      </c>
      <c r="D137" s="74"/>
      <c r="E137" s="74"/>
      <c r="F137" s="74"/>
      <c r="G137" s="74"/>
      <c r="H137" s="74"/>
      <c r="I137" s="74"/>
      <c r="J137" s="74"/>
      <c r="K137" s="95"/>
      <c r="L137" s="95"/>
      <c r="M137" s="96"/>
      <c r="N137" s="9"/>
    </row>
    <row r="138" spans="1:14" x14ac:dyDescent="0.25">
      <c r="A138" s="73"/>
      <c r="B138" s="75">
        <v>46935</v>
      </c>
      <c r="C138" s="92">
        <f t="shared" si="17"/>
        <v>0</v>
      </c>
      <c r="D138" s="74"/>
      <c r="E138" s="74"/>
      <c r="F138" s="74"/>
      <c r="G138" s="74"/>
      <c r="H138" s="74"/>
      <c r="I138" s="74"/>
      <c r="J138" s="74"/>
      <c r="K138" s="95"/>
      <c r="L138" s="95"/>
      <c r="M138" s="96"/>
      <c r="N138" s="9"/>
    </row>
    <row r="139" spans="1:14" x14ac:dyDescent="0.25">
      <c r="A139" s="73"/>
      <c r="B139" s="75">
        <v>46966</v>
      </c>
      <c r="C139" s="92">
        <f t="shared" si="17"/>
        <v>0</v>
      </c>
      <c r="D139" s="74"/>
      <c r="E139" s="74"/>
      <c r="F139" s="74"/>
      <c r="G139" s="74"/>
      <c r="H139" s="74"/>
      <c r="I139" s="74"/>
      <c r="J139" s="74"/>
      <c r="K139" s="95"/>
      <c r="L139" s="95"/>
      <c r="M139" s="96"/>
      <c r="N139" s="9"/>
    </row>
    <row r="140" spans="1:14" x14ac:dyDescent="0.25">
      <c r="A140" s="73"/>
      <c r="B140" s="75">
        <v>46997</v>
      </c>
      <c r="C140" s="92">
        <f t="shared" si="17"/>
        <v>0</v>
      </c>
      <c r="D140" s="74"/>
      <c r="E140" s="74"/>
      <c r="F140" s="74"/>
      <c r="G140" s="74"/>
      <c r="H140" s="74"/>
      <c r="I140" s="74"/>
      <c r="J140" s="74"/>
      <c r="K140" s="95"/>
      <c r="L140" s="95"/>
      <c r="M140" s="96"/>
      <c r="N140" s="9"/>
    </row>
    <row r="141" spans="1:14" x14ac:dyDescent="0.25">
      <c r="A141" s="73"/>
      <c r="B141" s="75">
        <v>47027</v>
      </c>
      <c r="C141" s="92">
        <f t="shared" si="17"/>
        <v>0</v>
      </c>
      <c r="D141" s="74"/>
      <c r="E141" s="74"/>
      <c r="F141" s="74"/>
      <c r="G141" s="74"/>
      <c r="H141" s="74"/>
      <c r="I141" s="74"/>
      <c r="J141" s="74"/>
      <c r="K141" s="95"/>
      <c r="L141" s="95"/>
      <c r="M141" s="96"/>
      <c r="N141" s="9"/>
    </row>
    <row r="142" spans="1:14" x14ac:dyDescent="0.25">
      <c r="A142" s="73"/>
      <c r="B142" s="75">
        <v>47058</v>
      </c>
      <c r="C142" s="92">
        <f t="shared" si="17"/>
        <v>0</v>
      </c>
      <c r="D142" s="74"/>
      <c r="E142" s="74"/>
      <c r="F142" s="74"/>
      <c r="G142" s="74"/>
      <c r="H142" s="74"/>
      <c r="I142" s="74"/>
      <c r="J142" s="74"/>
      <c r="K142" s="95"/>
      <c r="L142" s="95"/>
      <c r="M142" s="96"/>
      <c r="N142" s="9"/>
    </row>
    <row r="143" spans="1:14" x14ac:dyDescent="0.25">
      <c r="A143" s="73"/>
      <c r="B143" s="75">
        <v>47088</v>
      </c>
      <c r="C143" s="92">
        <f t="shared" si="17"/>
        <v>0</v>
      </c>
      <c r="D143" s="74"/>
      <c r="E143" s="74"/>
      <c r="F143" s="74"/>
      <c r="G143" s="74"/>
      <c r="H143" s="74"/>
      <c r="I143" s="74"/>
      <c r="J143" s="74"/>
      <c r="K143" s="95"/>
      <c r="L143" s="95"/>
      <c r="M143" s="96"/>
      <c r="N143" s="9"/>
    </row>
    <row r="144" spans="1:14" x14ac:dyDescent="0.25">
      <c r="A144" s="73"/>
      <c r="B144" s="75">
        <v>47119</v>
      </c>
      <c r="C144" s="92">
        <f t="shared" si="17"/>
        <v>0</v>
      </c>
      <c r="D144" s="74"/>
      <c r="E144" s="74"/>
      <c r="F144" s="74"/>
      <c r="G144" s="74"/>
      <c r="H144" s="74"/>
      <c r="I144" s="74"/>
      <c r="J144" s="74"/>
      <c r="K144" s="95"/>
      <c r="L144" s="95"/>
      <c r="M144" s="96"/>
      <c r="N144" s="9"/>
    </row>
    <row r="145" spans="1:14" x14ac:dyDescent="0.25">
      <c r="A145" s="73"/>
      <c r="B145" s="75">
        <v>47150</v>
      </c>
      <c r="C145" s="92">
        <f t="shared" si="17"/>
        <v>0</v>
      </c>
      <c r="D145" s="74"/>
      <c r="E145" s="74"/>
      <c r="F145" s="74"/>
      <c r="G145" s="74"/>
      <c r="H145" s="74"/>
      <c r="I145" s="74"/>
      <c r="J145" s="74"/>
      <c r="K145" s="95"/>
      <c r="L145" s="95"/>
      <c r="M145" s="96"/>
      <c r="N145" s="9"/>
    </row>
    <row r="146" spans="1:14" x14ac:dyDescent="0.25">
      <c r="A146" s="73"/>
      <c r="B146" s="75">
        <v>47178</v>
      </c>
      <c r="C146" s="92">
        <f t="shared" si="17"/>
        <v>0</v>
      </c>
      <c r="D146" s="74"/>
      <c r="E146" s="74"/>
      <c r="F146" s="74"/>
      <c r="G146" s="74"/>
      <c r="H146" s="74"/>
      <c r="I146" s="74"/>
      <c r="J146" s="74"/>
      <c r="K146" s="95"/>
      <c r="L146" s="95"/>
      <c r="M146" s="96"/>
      <c r="N146" s="9"/>
    </row>
    <row r="147" spans="1:14" x14ac:dyDescent="0.25">
      <c r="A147" s="73"/>
      <c r="B147" s="75">
        <v>47209</v>
      </c>
      <c r="C147" s="92">
        <f t="shared" si="17"/>
        <v>0</v>
      </c>
      <c r="D147" s="74"/>
      <c r="E147" s="74"/>
      <c r="F147" s="74"/>
      <c r="G147" s="74"/>
      <c r="H147" s="74"/>
      <c r="I147" s="74"/>
      <c r="J147" s="74"/>
      <c r="K147" s="95"/>
      <c r="L147" s="95"/>
      <c r="M147" s="96"/>
      <c r="N147" s="9"/>
    </row>
    <row r="148" spans="1:14" x14ac:dyDescent="0.25">
      <c r="A148" s="73"/>
      <c r="B148" s="75">
        <v>47239</v>
      </c>
      <c r="C148" s="92">
        <f t="shared" si="17"/>
        <v>0</v>
      </c>
      <c r="D148" s="74"/>
      <c r="E148" s="74"/>
      <c r="F148" s="74"/>
      <c r="G148" s="74"/>
      <c r="H148" s="74"/>
      <c r="I148" s="74"/>
      <c r="J148" s="74"/>
      <c r="K148" s="95"/>
      <c r="L148" s="95"/>
      <c r="M148" s="96"/>
      <c r="N148" s="9"/>
    </row>
    <row r="149" spans="1:14" x14ac:dyDescent="0.25">
      <c r="A149" s="73"/>
      <c r="B149" s="75">
        <v>47270</v>
      </c>
      <c r="C149" s="92">
        <f t="shared" si="17"/>
        <v>0</v>
      </c>
      <c r="D149" s="74"/>
      <c r="E149" s="74"/>
      <c r="F149" s="74"/>
      <c r="G149" s="74"/>
      <c r="H149" s="74"/>
      <c r="I149" s="74"/>
      <c r="J149" s="74"/>
      <c r="K149" s="95"/>
      <c r="L149" s="95"/>
      <c r="M149" s="96"/>
      <c r="N149" s="9"/>
    </row>
    <row r="150" spans="1:14" x14ac:dyDescent="0.25">
      <c r="A150" s="73"/>
      <c r="B150" s="75">
        <v>47300</v>
      </c>
      <c r="C150" s="92">
        <f t="shared" si="17"/>
        <v>0</v>
      </c>
      <c r="D150" s="74"/>
      <c r="E150" s="74"/>
      <c r="F150" s="74"/>
      <c r="G150" s="74"/>
      <c r="H150" s="74"/>
      <c r="I150" s="74"/>
      <c r="J150" s="74"/>
      <c r="K150" s="95"/>
      <c r="L150" s="95"/>
      <c r="M150" s="96"/>
      <c r="N150" s="9"/>
    </row>
    <row r="151" spans="1:14" x14ac:dyDescent="0.25">
      <c r="A151" s="73"/>
      <c r="B151" s="75">
        <v>47331</v>
      </c>
      <c r="C151" s="92">
        <f t="shared" si="17"/>
        <v>0</v>
      </c>
      <c r="D151" s="74"/>
      <c r="E151" s="74"/>
      <c r="F151" s="74"/>
      <c r="G151" s="74"/>
      <c r="H151" s="74"/>
      <c r="I151" s="74"/>
      <c r="J151" s="74"/>
      <c r="K151" s="95"/>
      <c r="L151" s="95"/>
      <c r="M151" s="96"/>
      <c r="N151" s="9"/>
    </row>
    <row r="152" spans="1:14" x14ac:dyDescent="0.25">
      <c r="A152" s="73"/>
      <c r="B152" s="75">
        <v>47362</v>
      </c>
      <c r="C152" s="92">
        <f t="shared" si="17"/>
        <v>0</v>
      </c>
      <c r="D152" s="74"/>
      <c r="E152" s="74"/>
      <c r="F152" s="74"/>
      <c r="G152" s="74"/>
      <c r="H152" s="74"/>
      <c r="I152" s="74"/>
      <c r="J152" s="74"/>
      <c r="K152" s="95"/>
      <c r="L152" s="95"/>
      <c r="M152" s="96"/>
      <c r="N152" s="9"/>
    </row>
    <row r="153" spans="1:14" x14ac:dyDescent="0.25">
      <c r="A153" s="73"/>
      <c r="B153" s="75">
        <v>47392</v>
      </c>
      <c r="C153" s="92">
        <f t="shared" si="17"/>
        <v>0</v>
      </c>
      <c r="D153" s="74"/>
      <c r="E153" s="74"/>
      <c r="F153" s="74"/>
      <c r="G153" s="74"/>
      <c r="H153" s="74"/>
      <c r="I153" s="74"/>
      <c r="J153" s="74"/>
      <c r="K153" s="95"/>
      <c r="L153" s="95"/>
      <c r="M153" s="96"/>
      <c r="N153" s="9"/>
    </row>
    <row r="154" spans="1:14" x14ac:dyDescent="0.25">
      <c r="A154" s="73"/>
      <c r="B154" s="75">
        <v>47423</v>
      </c>
      <c r="C154" s="92">
        <f t="shared" si="17"/>
        <v>0</v>
      </c>
      <c r="D154" s="74"/>
      <c r="E154" s="74"/>
      <c r="F154" s="74"/>
      <c r="G154" s="74"/>
      <c r="H154" s="74"/>
      <c r="I154" s="74"/>
      <c r="J154" s="74"/>
      <c r="K154" s="95"/>
      <c r="L154" s="95"/>
      <c r="M154" s="96"/>
      <c r="N154" s="9"/>
    </row>
    <row r="155" spans="1:14" x14ac:dyDescent="0.25">
      <c r="A155" s="73"/>
      <c r="B155" s="75">
        <v>47453</v>
      </c>
      <c r="C155" s="92">
        <f t="shared" si="17"/>
        <v>0</v>
      </c>
      <c r="D155" s="74"/>
      <c r="E155" s="74"/>
      <c r="F155" s="74"/>
      <c r="G155" s="74"/>
      <c r="H155" s="74"/>
      <c r="I155" s="74"/>
      <c r="J155" s="74"/>
      <c r="K155" s="95"/>
      <c r="L155" s="95"/>
      <c r="M155" s="96"/>
      <c r="N155" s="9"/>
    </row>
    <row r="156" spans="1:14" x14ac:dyDescent="0.25">
      <c r="A156" s="73"/>
      <c r="B156" s="75">
        <v>47484</v>
      </c>
      <c r="C156" s="92">
        <f t="shared" si="17"/>
        <v>0</v>
      </c>
      <c r="D156" s="74"/>
      <c r="E156" s="74"/>
      <c r="F156" s="74"/>
      <c r="G156" s="74"/>
      <c r="H156" s="74"/>
      <c r="I156" s="74"/>
      <c r="J156" s="74"/>
      <c r="K156" s="95"/>
      <c r="L156" s="95"/>
      <c r="M156" s="96"/>
      <c r="N156" s="9"/>
    </row>
    <row r="157" spans="1:14" x14ac:dyDescent="0.25">
      <c r="A157" s="73"/>
      <c r="B157" s="75">
        <v>47515</v>
      </c>
      <c r="C157" s="92">
        <f t="shared" si="17"/>
        <v>0</v>
      </c>
      <c r="D157" s="74"/>
      <c r="E157" s="74"/>
      <c r="F157" s="74"/>
      <c r="G157" s="74"/>
      <c r="H157" s="74"/>
      <c r="I157" s="74"/>
      <c r="J157" s="74"/>
      <c r="K157" s="95"/>
      <c r="L157" s="95"/>
      <c r="M157" s="96"/>
      <c r="N157" s="9"/>
    </row>
    <row r="158" spans="1:14" x14ac:dyDescent="0.25">
      <c r="A158" s="73"/>
      <c r="B158" s="75">
        <v>47543</v>
      </c>
      <c r="C158" s="92">
        <f t="shared" si="17"/>
        <v>0</v>
      </c>
      <c r="D158" s="74"/>
      <c r="E158" s="74"/>
      <c r="F158" s="74"/>
      <c r="G158" s="74"/>
      <c r="H158" s="74"/>
      <c r="I158" s="74"/>
      <c r="J158" s="74"/>
      <c r="K158" s="95"/>
      <c r="L158" s="95"/>
      <c r="M158" s="96"/>
      <c r="N158" s="9"/>
    </row>
    <row r="159" spans="1:14" x14ac:dyDescent="0.25">
      <c r="A159" s="73"/>
      <c r="B159" s="75">
        <v>47574</v>
      </c>
      <c r="C159" s="92">
        <f t="shared" si="17"/>
        <v>0</v>
      </c>
      <c r="D159" s="74"/>
      <c r="E159" s="74"/>
      <c r="F159" s="74"/>
      <c r="G159" s="74"/>
      <c r="H159" s="74"/>
      <c r="I159" s="74"/>
      <c r="J159" s="74"/>
      <c r="K159" s="95"/>
      <c r="L159" s="95"/>
      <c r="M159" s="96"/>
      <c r="N159" s="9"/>
    </row>
    <row r="160" spans="1:14" x14ac:dyDescent="0.25">
      <c r="A160" s="73"/>
      <c r="B160" s="75">
        <v>47604</v>
      </c>
      <c r="C160" s="92">
        <f t="shared" si="17"/>
        <v>0</v>
      </c>
      <c r="D160" s="74"/>
      <c r="E160" s="74"/>
      <c r="F160" s="74"/>
      <c r="G160" s="74"/>
      <c r="H160" s="74"/>
      <c r="I160" s="74"/>
      <c r="J160" s="74"/>
      <c r="K160" s="95"/>
      <c r="L160" s="95"/>
      <c r="M160" s="96"/>
      <c r="N160" s="9"/>
    </row>
    <row r="161" spans="1:14" x14ac:dyDescent="0.25">
      <c r="A161" s="73"/>
      <c r="B161" s="75">
        <v>47635</v>
      </c>
      <c r="C161" s="92">
        <f t="shared" si="17"/>
        <v>0</v>
      </c>
      <c r="D161" s="74"/>
      <c r="E161" s="74"/>
      <c r="F161" s="74"/>
      <c r="G161" s="74"/>
      <c r="H161" s="74"/>
      <c r="I161" s="74"/>
      <c r="J161" s="74"/>
      <c r="K161" s="95"/>
      <c r="L161" s="95"/>
      <c r="M161" s="96"/>
      <c r="N161" s="9"/>
    </row>
    <row r="162" spans="1:14" x14ac:dyDescent="0.25">
      <c r="A162" s="73"/>
      <c r="B162" s="75">
        <v>47665</v>
      </c>
      <c r="C162" s="92">
        <f t="shared" si="17"/>
        <v>0</v>
      </c>
      <c r="D162" s="74"/>
      <c r="E162" s="74"/>
      <c r="F162" s="74"/>
      <c r="G162" s="74"/>
      <c r="H162" s="74"/>
      <c r="I162" s="74"/>
      <c r="J162" s="74"/>
      <c r="K162" s="95"/>
      <c r="L162" s="95"/>
      <c r="M162" s="96"/>
      <c r="N162" s="9"/>
    </row>
    <row r="163" spans="1:14" x14ac:dyDescent="0.25">
      <c r="A163" s="73"/>
      <c r="B163" s="75">
        <v>47696</v>
      </c>
      <c r="C163" s="92">
        <f t="shared" si="17"/>
        <v>0</v>
      </c>
      <c r="D163" s="74"/>
      <c r="E163" s="74"/>
      <c r="F163" s="74"/>
      <c r="G163" s="74"/>
      <c r="H163" s="74"/>
      <c r="I163" s="74"/>
      <c r="J163" s="74"/>
      <c r="K163" s="95"/>
      <c r="L163" s="95"/>
      <c r="M163" s="96"/>
      <c r="N163" s="9"/>
    </row>
    <row r="164" spans="1:14" x14ac:dyDescent="0.25">
      <c r="A164" s="73"/>
      <c r="B164" s="75">
        <v>47727</v>
      </c>
      <c r="C164" s="92">
        <f t="shared" si="17"/>
        <v>0</v>
      </c>
      <c r="D164" s="74"/>
      <c r="E164" s="74"/>
      <c r="F164" s="74"/>
      <c r="G164" s="74"/>
      <c r="H164" s="74"/>
      <c r="I164" s="74"/>
      <c r="J164" s="74"/>
      <c r="K164" s="95"/>
      <c r="L164" s="95"/>
      <c r="M164" s="96"/>
      <c r="N164" s="9"/>
    </row>
    <row r="165" spans="1:14" x14ac:dyDescent="0.25">
      <c r="A165" s="73"/>
      <c r="B165" s="75">
        <v>47757</v>
      </c>
      <c r="C165" s="92">
        <f t="shared" si="17"/>
        <v>0</v>
      </c>
      <c r="D165" s="74"/>
      <c r="E165" s="74"/>
      <c r="F165" s="74"/>
      <c r="G165" s="74"/>
      <c r="H165" s="74"/>
      <c r="I165" s="74"/>
      <c r="J165" s="74"/>
      <c r="K165" s="95"/>
      <c r="L165" s="95"/>
      <c r="M165" s="96"/>
      <c r="N165" s="9"/>
    </row>
    <row r="166" spans="1:14" x14ac:dyDescent="0.25">
      <c r="A166" s="73"/>
      <c r="B166" s="75">
        <v>47788</v>
      </c>
      <c r="C166" s="92">
        <f t="shared" si="17"/>
        <v>0</v>
      </c>
      <c r="D166" s="74"/>
      <c r="E166" s="74"/>
      <c r="F166" s="74"/>
      <c r="G166" s="74"/>
      <c r="H166" s="74"/>
      <c r="I166" s="74"/>
      <c r="J166" s="74"/>
      <c r="K166" s="95"/>
      <c r="L166" s="95"/>
      <c r="M166" s="96"/>
      <c r="N166" s="9"/>
    </row>
    <row r="167" spans="1:14" x14ac:dyDescent="0.25">
      <c r="A167" s="73"/>
      <c r="B167" s="75">
        <v>47818</v>
      </c>
      <c r="C167" s="92">
        <f t="shared" si="17"/>
        <v>0</v>
      </c>
      <c r="D167" s="74"/>
      <c r="E167" s="74"/>
      <c r="F167" s="74"/>
      <c r="G167" s="74"/>
      <c r="H167" s="74"/>
      <c r="I167" s="74"/>
      <c r="J167" s="74"/>
      <c r="K167" s="95"/>
      <c r="L167" s="95"/>
      <c r="M167" s="96"/>
      <c r="N167" s="9"/>
    </row>
    <row r="168" spans="1:14" x14ac:dyDescent="0.25">
      <c r="A168" s="73"/>
      <c r="B168" s="75">
        <v>47849</v>
      </c>
      <c r="C168" s="92">
        <f t="shared" si="17"/>
        <v>0</v>
      </c>
      <c r="D168" s="74"/>
      <c r="E168" s="74"/>
      <c r="F168" s="74"/>
      <c r="G168" s="74"/>
      <c r="H168" s="74"/>
      <c r="I168" s="74"/>
      <c r="J168" s="74"/>
      <c r="K168" s="95"/>
      <c r="L168" s="95"/>
      <c r="M168" s="96"/>
      <c r="N168" s="9"/>
    </row>
    <row r="169" spans="1:14" x14ac:dyDescent="0.25">
      <c r="A169" s="73"/>
      <c r="B169" s="75">
        <v>47880</v>
      </c>
      <c r="C169" s="92">
        <f t="shared" si="17"/>
        <v>0</v>
      </c>
      <c r="D169" s="74"/>
      <c r="E169" s="74"/>
      <c r="F169" s="74"/>
      <c r="G169" s="74"/>
      <c r="H169" s="74"/>
      <c r="I169" s="74"/>
      <c r="J169" s="74"/>
      <c r="K169" s="95"/>
      <c r="L169" s="95"/>
      <c r="M169" s="96"/>
      <c r="N169" s="9"/>
    </row>
    <row r="170" spans="1:14" x14ac:dyDescent="0.25">
      <c r="A170" s="73"/>
      <c r="B170" s="75">
        <v>47908</v>
      </c>
      <c r="C170" s="92">
        <f t="shared" si="17"/>
        <v>0</v>
      </c>
      <c r="D170" s="74"/>
      <c r="E170" s="74"/>
      <c r="F170" s="74"/>
      <c r="G170" s="74"/>
      <c r="H170" s="74"/>
      <c r="I170" s="74"/>
      <c r="J170" s="74"/>
      <c r="K170" s="95"/>
      <c r="L170" s="95"/>
      <c r="M170" s="96"/>
      <c r="N170" s="9"/>
    </row>
    <row r="171" spans="1:14" x14ac:dyDescent="0.25">
      <c r="A171" s="73"/>
      <c r="B171" s="75">
        <v>47939</v>
      </c>
      <c r="C171" s="92">
        <f t="shared" si="17"/>
        <v>0</v>
      </c>
      <c r="D171" s="74"/>
      <c r="E171" s="74"/>
      <c r="F171" s="74"/>
      <c r="G171" s="74"/>
      <c r="H171" s="74"/>
      <c r="I171" s="74"/>
      <c r="J171" s="74"/>
      <c r="K171" s="95"/>
      <c r="L171" s="95"/>
      <c r="M171" s="96"/>
      <c r="N171" s="9"/>
    </row>
    <row r="172" spans="1:14" x14ac:dyDescent="0.25">
      <c r="A172" s="73"/>
      <c r="B172" s="75">
        <v>47969</v>
      </c>
      <c r="C172" s="92">
        <f t="shared" si="17"/>
        <v>0</v>
      </c>
      <c r="D172" s="74"/>
      <c r="E172" s="74"/>
      <c r="F172" s="74"/>
      <c r="G172" s="74"/>
      <c r="H172" s="74"/>
      <c r="I172" s="74"/>
      <c r="J172" s="74"/>
      <c r="K172" s="95"/>
      <c r="L172" s="95"/>
      <c r="M172" s="96"/>
      <c r="N172" s="9"/>
    </row>
    <row r="173" spans="1:14" x14ac:dyDescent="0.25">
      <c r="A173" s="73"/>
      <c r="B173" s="75">
        <v>48000</v>
      </c>
      <c r="C173" s="92">
        <f t="shared" si="17"/>
        <v>0</v>
      </c>
      <c r="D173" s="74"/>
      <c r="E173" s="74"/>
      <c r="F173" s="74"/>
      <c r="G173" s="74"/>
      <c r="H173" s="74"/>
      <c r="I173" s="74"/>
      <c r="J173" s="74"/>
      <c r="K173" s="95"/>
      <c r="L173" s="95"/>
      <c r="M173" s="96"/>
      <c r="N173" s="9"/>
    </row>
    <row r="174" spans="1:14" x14ac:dyDescent="0.25">
      <c r="A174" s="73"/>
      <c r="B174" s="75">
        <v>48030</v>
      </c>
      <c r="C174" s="92">
        <f t="shared" si="17"/>
        <v>0</v>
      </c>
      <c r="D174" s="74"/>
      <c r="E174" s="74"/>
      <c r="F174" s="74"/>
      <c r="G174" s="74"/>
      <c r="H174" s="74"/>
      <c r="I174" s="74"/>
      <c r="J174" s="74"/>
      <c r="K174" s="95"/>
      <c r="L174" s="95"/>
      <c r="M174" s="96"/>
      <c r="N174" s="9"/>
    </row>
    <row r="175" spans="1:14" x14ac:dyDescent="0.25">
      <c r="A175" s="73"/>
      <c r="B175" s="75">
        <v>48061</v>
      </c>
      <c r="C175" s="92">
        <f t="shared" si="17"/>
        <v>0</v>
      </c>
      <c r="D175" s="74"/>
      <c r="E175" s="74"/>
      <c r="F175" s="74"/>
      <c r="G175" s="74"/>
      <c r="H175" s="74"/>
      <c r="I175" s="74"/>
      <c r="J175" s="74"/>
      <c r="K175" s="95"/>
      <c r="L175" s="95"/>
      <c r="M175" s="96"/>
      <c r="N175" s="9"/>
    </row>
    <row r="176" spans="1:14" x14ac:dyDescent="0.25">
      <c r="A176" s="73"/>
      <c r="B176" s="75">
        <v>48092</v>
      </c>
      <c r="C176" s="92">
        <f t="shared" si="17"/>
        <v>0</v>
      </c>
      <c r="D176" s="74"/>
      <c r="E176" s="74"/>
      <c r="F176" s="74"/>
      <c r="G176" s="74"/>
      <c r="H176" s="74"/>
      <c r="I176" s="74"/>
      <c r="J176" s="74"/>
      <c r="K176" s="95"/>
      <c r="L176" s="95"/>
      <c r="M176" s="96"/>
      <c r="N176" s="9"/>
    </row>
    <row r="177" spans="1:14" x14ac:dyDescent="0.25">
      <c r="A177" s="73"/>
      <c r="B177" s="75">
        <v>48122</v>
      </c>
      <c r="C177" s="92">
        <f t="shared" si="17"/>
        <v>0</v>
      </c>
      <c r="D177" s="74"/>
      <c r="E177" s="74"/>
      <c r="F177" s="74"/>
      <c r="G177" s="74"/>
      <c r="H177" s="74"/>
      <c r="I177" s="74"/>
      <c r="J177" s="74"/>
      <c r="K177" s="95"/>
      <c r="L177" s="95"/>
      <c r="M177" s="96"/>
      <c r="N177" s="9"/>
    </row>
    <row r="178" spans="1:14" x14ac:dyDescent="0.25">
      <c r="A178" s="73"/>
      <c r="B178" s="75">
        <v>48153</v>
      </c>
      <c r="C178" s="92">
        <f t="shared" si="17"/>
        <v>0</v>
      </c>
      <c r="D178" s="74"/>
      <c r="E178" s="74"/>
      <c r="F178" s="74"/>
      <c r="G178" s="74"/>
      <c r="H178" s="74"/>
      <c r="I178" s="74"/>
      <c r="J178" s="74"/>
      <c r="K178" s="95"/>
      <c r="L178" s="95"/>
      <c r="M178" s="96"/>
      <c r="N178" s="9"/>
    </row>
    <row r="179" spans="1:14" x14ac:dyDescent="0.25">
      <c r="A179" s="73"/>
      <c r="B179" s="75">
        <v>48183</v>
      </c>
      <c r="C179" s="92">
        <f t="shared" si="17"/>
        <v>0</v>
      </c>
      <c r="D179" s="74"/>
      <c r="E179" s="74"/>
      <c r="F179" s="74"/>
      <c r="G179" s="74"/>
      <c r="H179" s="74"/>
      <c r="I179" s="74"/>
      <c r="J179" s="74"/>
      <c r="K179" s="95"/>
      <c r="L179" s="95"/>
      <c r="M179" s="96"/>
      <c r="N179" s="9"/>
    </row>
    <row r="180" spans="1:14" x14ac:dyDescent="0.25">
      <c r="A180" s="73"/>
      <c r="B180" s="75">
        <v>48214</v>
      </c>
      <c r="C180" s="92">
        <f t="shared" si="17"/>
        <v>0</v>
      </c>
      <c r="D180" s="74"/>
      <c r="E180" s="74"/>
      <c r="F180" s="74"/>
      <c r="G180" s="74"/>
      <c r="H180" s="74"/>
      <c r="I180" s="74"/>
      <c r="J180" s="74"/>
      <c r="K180" s="95"/>
      <c r="L180" s="95"/>
      <c r="M180" s="96"/>
      <c r="N180" s="9"/>
    </row>
    <row r="181" spans="1:14" x14ac:dyDescent="0.25">
      <c r="A181" s="73"/>
      <c r="B181" s="75">
        <v>48245</v>
      </c>
      <c r="C181" s="92">
        <f t="shared" si="17"/>
        <v>0</v>
      </c>
      <c r="D181" s="74"/>
      <c r="E181" s="74"/>
      <c r="F181" s="74"/>
      <c r="G181" s="74"/>
      <c r="H181" s="74"/>
      <c r="I181" s="74"/>
      <c r="J181" s="74"/>
      <c r="K181" s="95"/>
      <c r="L181" s="95"/>
      <c r="M181" s="96"/>
      <c r="N181" s="9"/>
    </row>
    <row r="182" spans="1:14" x14ac:dyDescent="0.25">
      <c r="A182" s="73"/>
      <c r="B182" s="75">
        <v>48274</v>
      </c>
      <c r="C182" s="92">
        <f t="shared" si="17"/>
        <v>0</v>
      </c>
      <c r="D182" s="74"/>
      <c r="E182" s="74"/>
      <c r="F182" s="74"/>
      <c r="G182" s="74"/>
      <c r="H182" s="74"/>
      <c r="I182" s="74"/>
      <c r="J182" s="74"/>
      <c r="K182" s="95"/>
      <c r="L182" s="95"/>
      <c r="M182" s="96"/>
      <c r="N182" s="9"/>
    </row>
    <row r="183" spans="1:14" x14ac:dyDescent="0.25">
      <c r="A183" s="73"/>
      <c r="B183" s="75">
        <v>48305</v>
      </c>
      <c r="C183" s="92">
        <f t="shared" si="17"/>
        <v>0</v>
      </c>
      <c r="D183" s="74"/>
      <c r="E183" s="74"/>
      <c r="F183" s="74"/>
      <c r="G183" s="74"/>
      <c r="H183" s="74"/>
      <c r="I183" s="74"/>
      <c r="J183" s="74"/>
      <c r="K183" s="95"/>
      <c r="L183" s="95"/>
      <c r="M183" s="96"/>
      <c r="N183" s="9"/>
    </row>
    <row r="184" spans="1:14" x14ac:dyDescent="0.25">
      <c r="A184" s="73"/>
      <c r="B184" s="75">
        <v>48335</v>
      </c>
      <c r="C184" s="92">
        <f t="shared" si="17"/>
        <v>0</v>
      </c>
      <c r="D184" s="74"/>
      <c r="E184" s="74"/>
      <c r="F184" s="74"/>
      <c r="G184" s="74"/>
      <c r="H184" s="74"/>
      <c r="I184" s="74"/>
      <c r="J184" s="74"/>
      <c r="K184" s="95"/>
      <c r="L184" s="95"/>
      <c r="M184" s="96"/>
      <c r="N184" s="9"/>
    </row>
    <row r="185" spans="1:14" x14ac:dyDescent="0.25">
      <c r="A185" s="73"/>
      <c r="B185" s="75">
        <v>48366</v>
      </c>
      <c r="C185" s="92">
        <f t="shared" si="17"/>
        <v>0</v>
      </c>
      <c r="D185" s="74"/>
      <c r="E185" s="74"/>
      <c r="F185" s="74"/>
      <c r="G185" s="74"/>
      <c r="H185" s="74"/>
      <c r="I185" s="74"/>
      <c r="J185" s="74"/>
      <c r="K185" s="95"/>
      <c r="L185" s="95"/>
      <c r="M185" s="96"/>
      <c r="N185" s="9"/>
    </row>
    <row r="186" spans="1:14" x14ac:dyDescent="0.25">
      <c r="A186" s="73"/>
      <c r="B186" s="75">
        <v>48396</v>
      </c>
      <c r="C186" s="92">
        <f t="shared" si="17"/>
        <v>0</v>
      </c>
      <c r="D186" s="74"/>
      <c r="E186" s="74"/>
      <c r="F186" s="74"/>
      <c r="G186" s="74"/>
      <c r="H186" s="74"/>
      <c r="I186" s="74"/>
      <c r="J186" s="74"/>
      <c r="K186" s="95"/>
      <c r="L186" s="95"/>
      <c r="M186" s="96"/>
      <c r="N186" s="9"/>
    </row>
    <row r="187" spans="1:14" x14ac:dyDescent="0.25">
      <c r="A187" s="73"/>
      <c r="B187" s="75">
        <v>48427</v>
      </c>
      <c r="C187" s="92">
        <f t="shared" si="17"/>
        <v>0</v>
      </c>
      <c r="D187" s="74"/>
      <c r="E187" s="74"/>
      <c r="F187" s="74"/>
      <c r="G187" s="74"/>
      <c r="H187" s="74"/>
      <c r="I187" s="74"/>
      <c r="J187" s="74"/>
      <c r="K187" s="95"/>
      <c r="L187" s="95"/>
      <c r="M187" s="96"/>
      <c r="N187" s="9"/>
    </row>
    <row r="188" spans="1:14" x14ac:dyDescent="0.25">
      <c r="A188" s="73"/>
      <c r="B188" s="75">
        <v>48458</v>
      </c>
      <c r="C188" s="92">
        <f t="shared" si="17"/>
        <v>0</v>
      </c>
      <c r="D188" s="74"/>
      <c r="E188" s="74"/>
      <c r="F188" s="74"/>
      <c r="G188" s="74"/>
      <c r="H188" s="74"/>
      <c r="I188" s="74"/>
      <c r="J188" s="74"/>
      <c r="K188" s="95"/>
      <c r="L188" s="95"/>
      <c r="M188" s="96"/>
      <c r="N188" s="9"/>
    </row>
    <row r="189" spans="1:14" x14ac:dyDescent="0.25">
      <c r="A189" s="73"/>
      <c r="B189" s="75">
        <v>48488</v>
      </c>
      <c r="C189" s="92">
        <f t="shared" si="17"/>
        <v>0</v>
      </c>
      <c r="D189" s="74"/>
      <c r="E189" s="74"/>
      <c r="F189" s="74"/>
      <c r="G189" s="74"/>
      <c r="H189" s="74"/>
      <c r="I189" s="74"/>
      <c r="J189" s="74"/>
      <c r="K189" s="95"/>
      <c r="L189" s="95"/>
      <c r="M189" s="96"/>
      <c r="N189" s="9"/>
    </row>
    <row r="190" spans="1:14" x14ac:dyDescent="0.25">
      <c r="A190" s="73"/>
      <c r="B190" s="75">
        <v>48519</v>
      </c>
      <c r="C190" s="92">
        <f t="shared" si="17"/>
        <v>0</v>
      </c>
      <c r="D190" s="74"/>
      <c r="E190" s="74"/>
      <c r="F190" s="74"/>
      <c r="G190" s="74"/>
      <c r="H190" s="74"/>
      <c r="I190" s="74"/>
      <c r="J190" s="74"/>
      <c r="K190" s="95"/>
      <c r="L190" s="95"/>
      <c r="M190" s="96"/>
      <c r="N190" s="9"/>
    </row>
    <row r="191" spans="1:14" x14ac:dyDescent="0.25">
      <c r="A191" s="73"/>
      <c r="B191" s="75">
        <v>48549</v>
      </c>
      <c r="C191" s="92">
        <f t="shared" si="17"/>
        <v>0</v>
      </c>
      <c r="D191" s="74"/>
      <c r="E191" s="74"/>
      <c r="F191" s="74"/>
      <c r="G191" s="74"/>
      <c r="H191" s="74"/>
      <c r="I191" s="74"/>
      <c r="J191" s="74"/>
      <c r="K191" s="95"/>
      <c r="L191" s="95"/>
      <c r="M191" s="96"/>
      <c r="N191" s="9"/>
    </row>
    <row r="192" spans="1:14" x14ac:dyDescent="0.25">
      <c r="A192" s="73"/>
      <c r="B192" s="75">
        <v>48580</v>
      </c>
      <c r="C192" s="92">
        <f t="shared" si="17"/>
        <v>0</v>
      </c>
      <c r="D192" s="74"/>
      <c r="E192" s="74"/>
      <c r="F192" s="74"/>
      <c r="G192" s="74"/>
      <c r="H192" s="74"/>
      <c r="I192" s="74"/>
      <c r="J192" s="74"/>
      <c r="K192" s="95"/>
      <c r="L192" s="95"/>
      <c r="M192" s="96"/>
      <c r="N192" s="9"/>
    </row>
    <row r="193" spans="1:14" x14ac:dyDescent="0.25">
      <c r="A193" s="73"/>
      <c r="B193" s="75">
        <v>48611</v>
      </c>
      <c r="C193" s="92">
        <f t="shared" si="17"/>
        <v>0</v>
      </c>
      <c r="D193" s="74"/>
      <c r="E193" s="74"/>
      <c r="F193" s="74"/>
      <c r="G193" s="74"/>
      <c r="H193" s="74"/>
      <c r="I193" s="74"/>
      <c r="J193" s="74"/>
      <c r="K193" s="95"/>
      <c r="L193" s="95"/>
      <c r="M193" s="96"/>
      <c r="N193" s="9"/>
    </row>
    <row r="194" spans="1:14" x14ac:dyDescent="0.25">
      <c r="A194" s="73"/>
      <c r="B194" s="75">
        <v>48639</v>
      </c>
      <c r="C194" s="92">
        <f t="shared" si="17"/>
        <v>0</v>
      </c>
      <c r="D194" s="74"/>
      <c r="E194" s="74"/>
      <c r="F194" s="74"/>
      <c r="G194" s="74"/>
      <c r="H194" s="74"/>
      <c r="I194" s="74"/>
      <c r="J194" s="74"/>
      <c r="K194" s="95"/>
      <c r="L194" s="95"/>
      <c r="M194" s="96"/>
      <c r="N194" s="9"/>
    </row>
    <row r="195" spans="1:14" x14ac:dyDescent="0.25">
      <c r="A195" s="73"/>
      <c r="B195" s="75">
        <v>48670</v>
      </c>
      <c r="C195" s="92">
        <f t="shared" si="17"/>
        <v>0</v>
      </c>
      <c r="D195" s="74"/>
      <c r="E195" s="74"/>
      <c r="F195" s="74"/>
      <c r="G195" s="74"/>
      <c r="H195" s="74"/>
      <c r="I195" s="74"/>
      <c r="J195" s="74"/>
      <c r="K195" s="95"/>
      <c r="L195" s="95"/>
      <c r="M195" s="96"/>
      <c r="N195" s="9"/>
    </row>
    <row r="196" spans="1:14" x14ac:dyDescent="0.25">
      <c r="A196" s="73"/>
      <c r="B196" s="75">
        <v>48700</v>
      </c>
      <c r="C196" s="92">
        <f t="shared" si="17"/>
        <v>0</v>
      </c>
      <c r="D196" s="74"/>
      <c r="E196" s="74"/>
      <c r="F196" s="74"/>
      <c r="G196" s="74"/>
      <c r="H196" s="74"/>
      <c r="I196" s="74"/>
      <c r="J196" s="74"/>
      <c r="K196" s="95"/>
      <c r="L196" s="95"/>
      <c r="M196" s="96"/>
      <c r="N196" s="9"/>
    </row>
    <row r="197" spans="1:14" x14ac:dyDescent="0.25">
      <c r="A197" s="73"/>
      <c r="B197" s="75">
        <v>48731</v>
      </c>
      <c r="C197" s="92">
        <f t="shared" ref="C197:C226" si="18">+C196</f>
        <v>0</v>
      </c>
      <c r="D197" s="74"/>
      <c r="E197" s="74"/>
      <c r="F197" s="74"/>
      <c r="G197" s="74"/>
      <c r="H197" s="74"/>
      <c r="I197" s="74"/>
      <c r="J197" s="74"/>
      <c r="K197" s="95"/>
      <c r="L197" s="95"/>
      <c r="M197" s="96"/>
      <c r="N197" s="9"/>
    </row>
    <row r="198" spans="1:14" x14ac:dyDescent="0.25">
      <c r="A198" s="73"/>
      <c r="B198" s="75">
        <v>48761</v>
      </c>
      <c r="C198" s="92">
        <f t="shared" si="18"/>
        <v>0</v>
      </c>
      <c r="D198" s="74"/>
      <c r="E198" s="74"/>
      <c r="F198" s="74"/>
      <c r="G198" s="74"/>
      <c r="H198" s="74"/>
      <c r="I198" s="74"/>
      <c r="J198" s="74"/>
      <c r="K198" s="95"/>
      <c r="L198" s="95"/>
      <c r="M198" s="96"/>
      <c r="N198" s="9"/>
    </row>
    <row r="199" spans="1:14" x14ac:dyDescent="0.25">
      <c r="A199" s="73"/>
      <c r="B199" s="75">
        <v>48792</v>
      </c>
      <c r="C199" s="92">
        <f t="shared" si="18"/>
        <v>0</v>
      </c>
      <c r="D199" s="74"/>
      <c r="E199" s="74"/>
      <c r="F199" s="74"/>
      <c r="G199" s="74"/>
      <c r="H199" s="74"/>
      <c r="I199" s="74"/>
      <c r="J199" s="74"/>
      <c r="K199" s="95"/>
      <c r="L199" s="95"/>
      <c r="M199" s="96"/>
      <c r="N199" s="9"/>
    </row>
    <row r="200" spans="1:14" x14ac:dyDescent="0.25">
      <c r="A200" s="73"/>
      <c r="B200" s="75">
        <v>48823</v>
      </c>
      <c r="C200" s="92">
        <f t="shared" si="18"/>
        <v>0</v>
      </c>
      <c r="D200" s="74"/>
      <c r="E200" s="74"/>
      <c r="F200" s="74"/>
      <c r="G200" s="74"/>
      <c r="H200" s="74"/>
      <c r="I200" s="74"/>
      <c r="J200" s="74"/>
      <c r="K200" s="95"/>
      <c r="L200" s="95"/>
      <c r="M200" s="96"/>
      <c r="N200" s="9"/>
    </row>
    <row r="201" spans="1:14" x14ac:dyDescent="0.25">
      <c r="A201" s="73"/>
      <c r="B201" s="75">
        <v>48853</v>
      </c>
      <c r="C201" s="92">
        <f t="shared" si="18"/>
        <v>0</v>
      </c>
      <c r="D201" s="74"/>
      <c r="E201" s="74"/>
      <c r="F201" s="74"/>
      <c r="G201" s="74"/>
      <c r="H201" s="74"/>
      <c r="I201" s="74"/>
      <c r="J201" s="74"/>
      <c r="K201" s="95"/>
      <c r="L201" s="95"/>
      <c r="M201" s="96"/>
      <c r="N201" s="9"/>
    </row>
    <row r="202" spans="1:14" x14ac:dyDescent="0.25">
      <c r="A202" s="73"/>
      <c r="B202" s="75">
        <v>48884</v>
      </c>
      <c r="C202" s="92">
        <f t="shared" si="18"/>
        <v>0</v>
      </c>
      <c r="D202" s="74"/>
      <c r="E202" s="74"/>
      <c r="F202" s="74"/>
      <c r="G202" s="74"/>
      <c r="H202" s="74"/>
      <c r="I202" s="74"/>
      <c r="J202" s="74"/>
      <c r="K202" s="95"/>
      <c r="L202" s="95"/>
      <c r="M202" s="96"/>
      <c r="N202" s="9"/>
    </row>
    <row r="203" spans="1:14" x14ac:dyDescent="0.25">
      <c r="A203" s="73"/>
      <c r="B203" s="75">
        <v>48914</v>
      </c>
      <c r="C203" s="92">
        <f t="shared" si="18"/>
        <v>0</v>
      </c>
      <c r="D203" s="74"/>
      <c r="E203" s="74"/>
      <c r="F203" s="74"/>
      <c r="G203" s="74"/>
      <c r="H203" s="74"/>
      <c r="I203" s="74"/>
      <c r="J203" s="74"/>
      <c r="K203" s="95"/>
      <c r="L203" s="95"/>
      <c r="M203" s="96"/>
      <c r="N203" s="9"/>
    </row>
    <row r="204" spans="1:14" x14ac:dyDescent="0.25">
      <c r="A204" s="73"/>
      <c r="B204" s="75">
        <v>48945</v>
      </c>
      <c r="C204" s="92">
        <f t="shared" si="18"/>
        <v>0</v>
      </c>
      <c r="D204" s="74"/>
      <c r="E204" s="74"/>
      <c r="F204" s="74"/>
      <c r="G204" s="74"/>
      <c r="H204" s="74"/>
      <c r="I204" s="74"/>
      <c r="J204" s="74"/>
      <c r="K204" s="95"/>
      <c r="L204" s="95"/>
      <c r="M204" s="96"/>
      <c r="N204" s="9"/>
    </row>
    <row r="205" spans="1:14" x14ac:dyDescent="0.25">
      <c r="A205" s="73"/>
      <c r="B205" s="75">
        <v>48976</v>
      </c>
      <c r="C205" s="92">
        <f t="shared" si="18"/>
        <v>0</v>
      </c>
      <c r="D205" s="74"/>
      <c r="E205" s="74"/>
      <c r="F205" s="74"/>
      <c r="G205" s="74"/>
      <c r="H205" s="74"/>
      <c r="I205" s="74"/>
      <c r="J205" s="74"/>
      <c r="K205" s="95"/>
      <c r="L205" s="95"/>
      <c r="M205" s="96"/>
      <c r="N205" s="9"/>
    </row>
    <row r="206" spans="1:14" x14ac:dyDescent="0.25">
      <c r="A206" s="73"/>
      <c r="B206" s="75">
        <v>49004</v>
      </c>
      <c r="C206" s="92">
        <f t="shared" si="18"/>
        <v>0</v>
      </c>
      <c r="D206" s="74"/>
      <c r="E206" s="74"/>
      <c r="F206" s="74"/>
      <c r="G206" s="74"/>
      <c r="H206" s="74"/>
      <c r="I206" s="74"/>
      <c r="J206" s="74"/>
      <c r="K206" s="95"/>
      <c r="L206" s="95"/>
      <c r="M206" s="96"/>
      <c r="N206" s="9"/>
    </row>
    <row r="207" spans="1:14" x14ac:dyDescent="0.25">
      <c r="A207" s="73"/>
      <c r="B207" s="75">
        <v>49035</v>
      </c>
      <c r="C207" s="92">
        <f t="shared" si="18"/>
        <v>0</v>
      </c>
      <c r="D207" s="74"/>
      <c r="E207" s="74"/>
      <c r="F207" s="74"/>
      <c r="G207" s="74"/>
      <c r="H207" s="74"/>
      <c r="I207" s="74"/>
      <c r="J207" s="74"/>
      <c r="K207" s="95"/>
      <c r="L207" s="95"/>
      <c r="M207" s="96"/>
      <c r="N207" s="9"/>
    </row>
    <row r="208" spans="1:14" x14ac:dyDescent="0.25">
      <c r="A208" s="73"/>
      <c r="B208" s="75">
        <v>49065</v>
      </c>
      <c r="C208" s="92">
        <f t="shared" si="18"/>
        <v>0</v>
      </c>
      <c r="D208" s="74"/>
      <c r="E208" s="74"/>
      <c r="F208" s="74"/>
      <c r="G208" s="74"/>
      <c r="H208" s="74"/>
      <c r="I208" s="74"/>
      <c r="J208" s="74"/>
      <c r="K208" s="95"/>
      <c r="L208" s="95"/>
      <c r="M208" s="96"/>
      <c r="N208" s="9"/>
    </row>
    <row r="209" spans="1:14" x14ac:dyDescent="0.25">
      <c r="A209" s="73"/>
      <c r="B209" s="75">
        <v>49096</v>
      </c>
      <c r="C209" s="92">
        <f t="shared" si="18"/>
        <v>0</v>
      </c>
      <c r="D209" s="74"/>
      <c r="E209" s="74"/>
      <c r="F209" s="74"/>
      <c r="G209" s="74"/>
      <c r="H209" s="74"/>
      <c r="I209" s="74"/>
      <c r="J209" s="74"/>
      <c r="K209" s="95"/>
      <c r="L209" s="95"/>
      <c r="M209" s="96"/>
      <c r="N209" s="9"/>
    </row>
    <row r="210" spans="1:14" x14ac:dyDescent="0.25">
      <c r="A210" s="73"/>
      <c r="B210" s="75">
        <v>49126</v>
      </c>
      <c r="C210" s="92">
        <f t="shared" si="18"/>
        <v>0</v>
      </c>
      <c r="D210" s="74"/>
      <c r="E210" s="74"/>
      <c r="F210" s="74"/>
      <c r="G210" s="74"/>
      <c r="H210" s="74"/>
      <c r="I210" s="74"/>
      <c r="J210" s="74"/>
      <c r="K210" s="95"/>
      <c r="L210" s="95"/>
      <c r="M210" s="96"/>
      <c r="N210" s="9"/>
    </row>
    <row r="211" spans="1:14" x14ac:dyDescent="0.25">
      <c r="A211" s="73"/>
      <c r="B211" s="75">
        <v>49157</v>
      </c>
      <c r="C211" s="92">
        <f t="shared" si="18"/>
        <v>0</v>
      </c>
      <c r="D211" s="74"/>
      <c r="E211" s="74"/>
      <c r="F211" s="74"/>
      <c r="G211" s="74"/>
      <c r="H211" s="74"/>
      <c r="I211" s="74"/>
      <c r="J211" s="74"/>
      <c r="K211" s="95"/>
      <c r="L211" s="95"/>
      <c r="M211" s="96"/>
      <c r="N211" s="9"/>
    </row>
    <row r="212" spans="1:14" x14ac:dyDescent="0.25">
      <c r="A212" s="73"/>
      <c r="B212" s="75">
        <v>49188</v>
      </c>
      <c r="C212" s="92">
        <f t="shared" si="18"/>
        <v>0</v>
      </c>
      <c r="D212" s="74"/>
      <c r="E212" s="74"/>
      <c r="F212" s="74"/>
      <c r="G212" s="74"/>
      <c r="H212" s="74"/>
      <c r="I212" s="74"/>
      <c r="J212" s="74"/>
      <c r="K212" s="95"/>
      <c r="L212" s="95"/>
      <c r="M212" s="96"/>
      <c r="N212" s="9"/>
    </row>
    <row r="213" spans="1:14" x14ac:dyDescent="0.25">
      <c r="A213" s="73"/>
      <c r="B213" s="75">
        <v>49218</v>
      </c>
      <c r="C213" s="92">
        <f t="shared" si="18"/>
        <v>0</v>
      </c>
      <c r="D213" s="74"/>
      <c r="E213" s="74"/>
      <c r="F213" s="74"/>
      <c r="G213" s="74"/>
      <c r="H213" s="74"/>
      <c r="I213" s="74"/>
      <c r="J213" s="74"/>
      <c r="K213" s="95"/>
      <c r="L213" s="95"/>
      <c r="M213" s="96"/>
      <c r="N213" s="9"/>
    </row>
    <row r="214" spans="1:14" x14ac:dyDescent="0.25">
      <c r="A214" s="73"/>
      <c r="B214" s="75">
        <v>49249</v>
      </c>
      <c r="C214" s="92">
        <f t="shared" si="18"/>
        <v>0</v>
      </c>
      <c r="D214" s="74"/>
      <c r="E214" s="74"/>
      <c r="F214" s="74"/>
      <c r="G214" s="74"/>
      <c r="H214" s="74"/>
      <c r="I214" s="74"/>
      <c r="J214" s="74"/>
      <c r="K214" s="95"/>
      <c r="L214" s="95"/>
      <c r="M214" s="96"/>
      <c r="N214" s="9"/>
    </row>
    <row r="215" spans="1:14" x14ac:dyDescent="0.25">
      <c r="A215" s="73"/>
      <c r="B215" s="75">
        <v>49279</v>
      </c>
      <c r="C215" s="92">
        <f t="shared" si="18"/>
        <v>0</v>
      </c>
      <c r="D215" s="74"/>
      <c r="E215" s="74"/>
      <c r="F215" s="74"/>
      <c r="G215" s="74"/>
      <c r="H215" s="74"/>
      <c r="I215" s="74"/>
      <c r="J215" s="74"/>
      <c r="K215" s="95"/>
      <c r="L215" s="95"/>
      <c r="M215" s="96"/>
      <c r="N215" s="9"/>
    </row>
    <row r="216" spans="1:14" x14ac:dyDescent="0.25">
      <c r="A216" s="73"/>
      <c r="B216" s="75">
        <v>49310</v>
      </c>
      <c r="C216" s="92">
        <f t="shared" si="18"/>
        <v>0</v>
      </c>
      <c r="D216" s="74"/>
      <c r="E216" s="74"/>
      <c r="F216" s="74"/>
      <c r="G216" s="74"/>
      <c r="H216" s="74"/>
      <c r="I216" s="74"/>
      <c r="J216" s="74"/>
      <c r="K216" s="95"/>
      <c r="L216" s="95"/>
      <c r="M216" s="96"/>
      <c r="N216" s="9"/>
    </row>
    <row r="217" spans="1:14" x14ac:dyDescent="0.25">
      <c r="A217" s="73"/>
      <c r="B217" s="75">
        <v>49341</v>
      </c>
      <c r="C217" s="92">
        <f t="shared" si="18"/>
        <v>0</v>
      </c>
      <c r="D217" s="74"/>
      <c r="E217" s="74"/>
      <c r="F217" s="74"/>
      <c r="G217" s="74"/>
      <c r="H217" s="74"/>
      <c r="I217" s="74"/>
      <c r="J217" s="74"/>
      <c r="K217" s="95"/>
      <c r="L217" s="95"/>
      <c r="M217" s="96"/>
      <c r="N217" s="9"/>
    </row>
    <row r="218" spans="1:14" x14ac:dyDescent="0.25">
      <c r="A218" s="73"/>
      <c r="B218" s="75">
        <v>49369</v>
      </c>
      <c r="C218" s="92">
        <f t="shared" si="18"/>
        <v>0</v>
      </c>
      <c r="D218" s="74"/>
      <c r="E218" s="74"/>
      <c r="F218" s="74"/>
      <c r="G218" s="74"/>
      <c r="H218" s="74"/>
      <c r="I218" s="74"/>
      <c r="J218" s="74"/>
      <c r="K218" s="95"/>
      <c r="L218" s="95"/>
      <c r="M218" s="96"/>
      <c r="N218" s="9"/>
    </row>
    <row r="219" spans="1:14" x14ac:dyDescent="0.25">
      <c r="A219" s="73"/>
      <c r="B219" s="75">
        <v>49400</v>
      </c>
      <c r="C219" s="92">
        <f t="shared" si="18"/>
        <v>0</v>
      </c>
      <c r="D219" s="74"/>
      <c r="E219" s="74"/>
      <c r="F219" s="74"/>
      <c r="G219" s="74"/>
      <c r="H219" s="74"/>
      <c r="I219" s="74"/>
      <c r="J219" s="74"/>
      <c r="K219" s="95"/>
      <c r="L219" s="95"/>
      <c r="M219" s="96"/>
      <c r="N219" s="9"/>
    </row>
    <row r="220" spans="1:14" x14ac:dyDescent="0.25">
      <c r="A220" s="73"/>
      <c r="B220" s="75">
        <v>49430</v>
      </c>
      <c r="C220" s="92">
        <f t="shared" si="18"/>
        <v>0</v>
      </c>
      <c r="D220" s="74"/>
      <c r="E220" s="74"/>
      <c r="F220" s="74"/>
      <c r="G220" s="74"/>
      <c r="H220" s="74"/>
      <c r="I220" s="74"/>
      <c r="J220" s="74"/>
      <c r="K220" s="95"/>
      <c r="L220" s="95"/>
      <c r="M220" s="96"/>
      <c r="N220" s="9"/>
    </row>
    <row r="221" spans="1:14" x14ac:dyDescent="0.25">
      <c r="A221" s="73"/>
      <c r="B221" s="75">
        <v>49461</v>
      </c>
      <c r="C221" s="92">
        <f t="shared" si="18"/>
        <v>0</v>
      </c>
      <c r="D221" s="74"/>
      <c r="E221" s="74"/>
      <c r="F221" s="74"/>
      <c r="G221" s="74"/>
      <c r="H221" s="74"/>
      <c r="I221" s="74"/>
      <c r="J221" s="74"/>
      <c r="K221" s="95"/>
      <c r="L221" s="95"/>
      <c r="M221" s="96"/>
      <c r="N221" s="9"/>
    </row>
    <row r="222" spans="1:14" x14ac:dyDescent="0.25">
      <c r="A222" s="73"/>
      <c r="B222" s="75">
        <v>49491</v>
      </c>
      <c r="C222" s="92">
        <f t="shared" si="18"/>
        <v>0</v>
      </c>
      <c r="D222" s="74"/>
      <c r="E222" s="74"/>
      <c r="F222" s="74"/>
      <c r="G222" s="74"/>
      <c r="H222" s="74"/>
      <c r="I222" s="74"/>
      <c r="J222" s="74"/>
      <c r="K222" s="95"/>
      <c r="L222" s="95"/>
      <c r="M222" s="96"/>
      <c r="N222" s="9"/>
    </row>
    <row r="223" spans="1:14" x14ac:dyDescent="0.25">
      <c r="A223" s="73"/>
      <c r="B223" s="75">
        <v>49522</v>
      </c>
      <c r="C223" s="92">
        <f t="shared" si="18"/>
        <v>0</v>
      </c>
      <c r="D223" s="74"/>
      <c r="E223" s="74"/>
      <c r="F223" s="74"/>
      <c r="G223" s="74"/>
      <c r="H223" s="74"/>
      <c r="I223" s="74"/>
      <c r="J223" s="74"/>
      <c r="K223" s="95"/>
      <c r="L223" s="95"/>
      <c r="M223" s="96"/>
      <c r="N223" s="9"/>
    </row>
    <row r="224" spans="1:14" x14ac:dyDescent="0.25">
      <c r="A224" s="73"/>
      <c r="B224" s="75">
        <v>49553</v>
      </c>
      <c r="C224" s="92">
        <f t="shared" si="18"/>
        <v>0</v>
      </c>
      <c r="D224" s="74"/>
      <c r="E224" s="74"/>
      <c r="F224" s="74"/>
      <c r="G224" s="74"/>
      <c r="H224" s="74"/>
      <c r="I224" s="74"/>
      <c r="J224" s="74"/>
      <c r="K224" s="95"/>
      <c r="L224" s="95"/>
      <c r="M224" s="96"/>
      <c r="N224" s="9"/>
    </row>
    <row r="225" spans="1:14" x14ac:dyDescent="0.25">
      <c r="A225" s="73"/>
      <c r="B225" s="75">
        <v>49583</v>
      </c>
      <c r="C225" s="92">
        <f t="shared" si="18"/>
        <v>0</v>
      </c>
      <c r="D225" s="74"/>
      <c r="E225" s="74"/>
      <c r="F225" s="74"/>
      <c r="G225" s="74"/>
      <c r="H225" s="74"/>
      <c r="I225" s="74"/>
      <c r="J225" s="74"/>
      <c r="K225" s="95"/>
      <c r="L225" s="95"/>
      <c r="M225" s="96"/>
      <c r="N225" s="9"/>
    </row>
    <row r="226" spans="1:14" x14ac:dyDescent="0.25">
      <c r="A226" s="73"/>
      <c r="B226" s="75">
        <v>49614</v>
      </c>
      <c r="C226" s="92">
        <f t="shared" si="18"/>
        <v>0</v>
      </c>
      <c r="D226" s="74"/>
      <c r="E226" s="74"/>
      <c r="F226" s="74"/>
      <c r="G226" s="74"/>
      <c r="H226" s="74"/>
      <c r="I226" s="74"/>
      <c r="J226" s="74"/>
      <c r="K226" s="95"/>
      <c r="L226" s="95"/>
      <c r="M226" s="96"/>
      <c r="N226" s="9"/>
    </row>
    <row r="227" spans="1:14" x14ac:dyDescent="0.25">
      <c r="A227" s="73"/>
      <c r="B227" s="75"/>
      <c r="C227" s="97"/>
      <c r="D227" s="74"/>
      <c r="E227" s="74"/>
      <c r="F227" s="74"/>
      <c r="G227" s="74"/>
      <c r="H227" s="74"/>
      <c r="I227" s="74"/>
      <c r="J227" s="74"/>
      <c r="K227" s="73"/>
      <c r="L227" s="73"/>
      <c r="M227" s="73"/>
      <c r="N227" s="9"/>
    </row>
    <row r="228" spans="1:14" x14ac:dyDescent="0.25">
      <c r="B228" s="75"/>
      <c r="D228" s="28"/>
      <c r="E228" s="28"/>
      <c r="F228" s="28"/>
      <c r="G228" s="28"/>
      <c r="H228" s="28"/>
      <c r="I228" s="28"/>
      <c r="J228" s="74"/>
    </row>
    <row r="229" spans="1:14" x14ac:dyDescent="0.25">
      <c r="B229" s="75"/>
      <c r="D229" s="28"/>
      <c r="E229" s="28"/>
      <c r="F229" s="28"/>
      <c r="G229" s="28"/>
      <c r="H229" s="28"/>
      <c r="I229" s="28"/>
      <c r="J229" s="74"/>
    </row>
    <row r="230" spans="1:14" x14ac:dyDescent="0.25">
      <c r="B230" s="75"/>
      <c r="D230" s="28"/>
      <c r="E230" s="28"/>
      <c r="F230" s="28"/>
      <c r="G230" s="28"/>
      <c r="H230" s="28"/>
      <c r="I230" s="28"/>
      <c r="J230" s="74"/>
    </row>
    <row r="231" spans="1:14" x14ac:dyDescent="0.25">
      <c r="B231" s="75"/>
      <c r="D231" s="28"/>
      <c r="E231" s="28"/>
      <c r="F231" s="28"/>
      <c r="G231" s="28"/>
      <c r="H231" s="28"/>
      <c r="I231" s="28"/>
      <c r="J231" s="74"/>
    </row>
  </sheetData>
  <mergeCells count="9">
    <mergeCell ref="B1:O1"/>
    <mergeCell ref="B3:O3"/>
    <mergeCell ref="B4:O4"/>
    <mergeCell ref="B5:B8"/>
    <mergeCell ref="C5:C7"/>
    <mergeCell ref="D5:D7"/>
    <mergeCell ref="F5:F7"/>
    <mergeCell ref="H5:H7"/>
    <mergeCell ref="K5:M6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4"/>
  <sheetViews>
    <sheetView workbookViewId="0">
      <pane xSplit="2" ySplit="9" topLeftCell="C59" activePane="bottomRight" state="frozen"/>
      <selection pane="topRight" activeCell="C1" sqref="C1"/>
      <selection pane="bottomLeft" activeCell="A10" sqref="A10"/>
      <selection pane="bottomRight" activeCell="N70" sqref="N70"/>
    </sheetView>
  </sheetViews>
  <sheetFormatPr baseColWidth="10" defaultRowHeight="15" x14ac:dyDescent="0.25"/>
  <cols>
    <col min="1" max="1" width="2.28515625" style="2" customWidth="1"/>
    <col min="2" max="2" width="15.85546875" style="2" customWidth="1"/>
    <col min="3" max="3" width="18.140625" style="1" customWidth="1"/>
    <col min="4" max="4" width="17.140625" style="1" customWidth="1"/>
    <col min="5" max="5" width="3" style="2" customWidth="1"/>
    <col min="6" max="6" width="10.28515625" style="2" customWidth="1"/>
    <col min="7" max="7" width="11.42578125" style="2" customWidth="1"/>
    <col min="8" max="8" width="11" style="2" customWidth="1"/>
    <col min="9" max="9" width="4.28515625" style="2" customWidth="1"/>
    <col min="10" max="10" width="15.7109375" style="2" customWidth="1"/>
    <col min="11" max="11" width="2.7109375" style="2" customWidth="1"/>
    <col min="12" max="12" width="10.85546875" style="2" customWidth="1"/>
    <col min="13" max="13" width="11.42578125" style="2"/>
    <col min="14" max="14" width="9.5703125" style="23" customWidth="1"/>
    <col min="15" max="15" width="3.85546875" style="2" customWidth="1"/>
    <col min="16" max="16384" width="11.42578125" style="2"/>
  </cols>
  <sheetData>
    <row r="1" spans="2:20" ht="18.75" x14ac:dyDescent="0.3">
      <c r="B1" s="16" t="s">
        <v>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3" spans="2:20" ht="15.75" x14ac:dyDescent="0.25">
      <c r="B3" s="18" t="s">
        <v>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7" t="e">
        <f>+H10+J10-C10-D10</f>
        <v>#REF!</v>
      </c>
    </row>
    <row r="4" spans="2:20" ht="21" x14ac:dyDescent="0.35">
      <c r="B4" s="20" t="s">
        <v>25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2:20" ht="15" customHeight="1" x14ac:dyDescent="0.25">
      <c r="B5" s="349" t="s">
        <v>0</v>
      </c>
      <c r="C5" s="352" t="s">
        <v>14</v>
      </c>
      <c r="D5" s="352" t="s">
        <v>15</v>
      </c>
      <c r="F5" s="356" t="s">
        <v>16</v>
      </c>
      <c r="G5" s="356"/>
      <c r="H5" s="356"/>
      <c r="I5" s="9"/>
      <c r="J5" s="352" t="s">
        <v>22</v>
      </c>
      <c r="L5" s="355" t="s">
        <v>17</v>
      </c>
      <c r="M5" s="355"/>
      <c r="N5" s="355"/>
      <c r="P5" s="355" t="s">
        <v>18</v>
      </c>
      <c r="Q5" s="355"/>
      <c r="R5" s="355"/>
    </row>
    <row r="6" spans="2:20" x14ac:dyDescent="0.25">
      <c r="B6" s="350"/>
      <c r="C6" s="353"/>
      <c r="D6" s="353"/>
      <c r="F6" s="356"/>
      <c r="G6" s="356"/>
      <c r="H6" s="356"/>
      <c r="I6" s="9"/>
      <c r="J6" s="353"/>
      <c r="L6" s="355"/>
      <c r="M6" s="355"/>
      <c r="N6" s="355"/>
      <c r="P6" s="355"/>
      <c r="Q6" s="355"/>
      <c r="R6" s="355"/>
    </row>
    <row r="7" spans="2:20" x14ac:dyDescent="0.25">
      <c r="B7" s="350"/>
      <c r="C7" s="354"/>
      <c r="D7" s="354"/>
      <c r="F7" s="3" t="s">
        <v>1</v>
      </c>
      <c r="G7" s="3" t="s">
        <v>2</v>
      </c>
      <c r="H7" s="4" t="s">
        <v>3</v>
      </c>
      <c r="I7" s="10"/>
      <c r="J7" s="354"/>
      <c r="L7" s="3" t="s">
        <v>1</v>
      </c>
      <c r="M7" s="3" t="s">
        <v>2</v>
      </c>
      <c r="N7" s="21" t="s">
        <v>3</v>
      </c>
      <c r="P7" s="3" t="s">
        <v>1</v>
      </c>
      <c r="Q7" s="3" t="s">
        <v>2</v>
      </c>
      <c r="R7" s="4" t="s">
        <v>3</v>
      </c>
    </row>
    <row r="8" spans="2:20" x14ac:dyDescent="0.25">
      <c r="B8" s="351"/>
      <c r="C8" s="4" t="s">
        <v>4</v>
      </c>
      <c r="D8" s="4" t="s">
        <v>4</v>
      </c>
      <c r="F8" s="3" t="s">
        <v>4</v>
      </c>
      <c r="G8" s="3" t="s">
        <v>4</v>
      </c>
      <c r="H8" s="3" t="s">
        <v>4</v>
      </c>
      <c r="I8" s="11"/>
      <c r="J8" s="3" t="s">
        <v>4</v>
      </c>
      <c r="L8" s="3" t="s">
        <v>4</v>
      </c>
      <c r="M8" s="3" t="s">
        <v>4</v>
      </c>
      <c r="N8" s="22" t="s">
        <v>4</v>
      </c>
      <c r="P8" s="3" t="s">
        <v>4</v>
      </c>
      <c r="Q8" s="3" t="s">
        <v>4</v>
      </c>
      <c r="R8" s="3" t="s">
        <v>4</v>
      </c>
    </row>
    <row r="9" spans="2:20" x14ac:dyDescent="0.25">
      <c r="J9" s="1"/>
    </row>
    <row r="10" spans="2:20" x14ac:dyDescent="0.25">
      <c r="B10" s="12" t="s">
        <v>10</v>
      </c>
      <c r="C10" s="6" t="e">
        <f>+#REF!+#REF!+#REF!+#REF!+#REF!+#REF!+#REF!+#REF!+#REF!+#REF!+#REF!</f>
        <v>#REF!</v>
      </c>
      <c r="D10" s="6" t="e">
        <f>+#REF!+#REF!+#REF!+#REF!+#REF!+#REF!+#REF!+#REF!+#REF!+#REF!+#REF!</f>
        <v>#REF!</v>
      </c>
      <c r="E10" s="6"/>
      <c r="F10" s="6" t="e">
        <f>+#REF!+#REF!+#REF!+#REF!+#REF!+#REF!+#REF!+#REF!+#REF!+#REF!+#REF!</f>
        <v>#REF!</v>
      </c>
      <c r="G10" s="6" t="e">
        <f>+#REF!+#REF!+#REF!+#REF!+#REF!+#REF!+#REF!+#REF!+#REF!+#REF!+#REF!</f>
        <v>#REF!</v>
      </c>
      <c r="H10" s="6" t="e">
        <f>+#REF!+#REF!+#REF!+#REF!+#REF!+#REF!+#REF!+#REF!+#REF!+#REF!+#REF!</f>
        <v>#REF!</v>
      </c>
      <c r="I10" s="6"/>
      <c r="J10" s="6" t="e">
        <f>+#REF!+#REF!+#REF!+#REF!+#REF!+#REF!+#REF!+#REF!+#REF!+#REF!+#REF!</f>
        <v>#REF!</v>
      </c>
      <c r="K10" s="6"/>
      <c r="L10" s="6" t="e">
        <f>+#REF!+#REF!+#REF!+#REF!+#REF!+#REF!+#REF!+#REF!+#REF!+#REF!+#REF!</f>
        <v>#REF!</v>
      </c>
      <c r="M10" s="6" t="e">
        <f>+#REF!+#REF!+#REF!+#REF!+#REF!+#REF!+#REF!+#REF!+#REF!+#REF!+#REF!</f>
        <v>#REF!</v>
      </c>
      <c r="N10" s="6" t="e">
        <f>+#REF!+#REF!+#REF!+#REF!+#REF!+#REF!+#REF!+#REF!+#REF!+#REF!+#REF!</f>
        <v>#REF!</v>
      </c>
      <c r="O10" s="6"/>
      <c r="P10" s="6" t="e">
        <f>+#REF!+#REF!+#REF!+#REF!+#REF!+#REF!+#REF!+#REF!+#REF!+#REF!+#REF!</f>
        <v>#REF!</v>
      </c>
      <c r="Q10" s="6" t="e">
        <f>+#REF!+#REF!+#REF!+#REF!+#REF!+#REF!+#REF!+#REF!+#REF!+#REF!+#REF!</f>
        <v>#REF!</v>
      </c>
      <c r="R10" s="6" t="e">
        <f>+#REF!+#REF!+#REF!+#REF!+#REF!+#REF!+#REF!+#REF!+#REF!+#REF!+#REF!</f>
        <v>#REF!</v>
      </c>
      <c r="T10" s="13"/>
    </row>
    <row r="11" spans="2:20" x14ac:dyDescent="0.25">
      <c r="B11" s="12" t="s">
        <v>11</v>
      </c>
      <c r="C11" s="6" t="e">
        <f>+#REF!+#REF!+#REF!+#REF!+#REF!+#REF!+#REF!+#REF!+#REF!+#REF!+#REF!</f>
        <v>#REF!</v>
      </c>
      <c r="D11" s="6" t="e">
        <f>+#REF!+#REF!+#REF!+#REF!+#REF!+#REF!+#REF!+#REF!+#REF!+#REF!+#REF!</f>
        <v>#REF!</v>
      </c>
      <c r="E11" s="6"/>
      <c r="F11" s="6" t="e">
        <f>+#REF!+#REF!+#REF!+#REF!+#REF!+#REF!+#REF!+#REF!+#REF!+#REF!+#REF!</f>
        <v>#REF!</v>
      </c>
      <c r="G11" s="6" t="e">
        <f>+#REF!+#REF!+#REF!+#REF!+#REF!+#REF!+#REF!+#REF!+#REF!+#REF!+#REF!</f>
        <v>#REF!</v>
      </c>
      <c r="H11" s="6" t="e">
        <f>+#REF!+#REF!+#REF!+#REF!+#REF!+#REF!+#REF!+#REF!+#REF!+#REF!+#REF!</f>
        <v>#REF!</v>
      </c>
      <c r="I11" s="6"/>
      <c r="J11" s="6" t="e">
        <f>+#REF!+#REF!+#REF!+#REF!+#REF!+#REF!+#REF!+#REF!+#REF!+#REF!+#REF!</f>
        <v>#REF!</v>
      </c>
      <c r="K11" s="6"/>
      <c r="L11" s="6" t="e">
        <f>+#REF!+#REF!+#REF!+#REF!+#REF!+#REF!+#REF!+#REF!+#REF!+#REF!+#REF!</f>
        <v>#REF!</v>
      </c>
      <c r="M11" s="6" t="e">
        <f>+#REF!+#REF!+#REF!+#REF!+#REF!+#REF!+#REF!+#REF!+#REF!+#REF!+#REF!</f>
        <v>#REF!</v>
      </c>
      <c r="N11" s="6" t="e">
        <f>+#REF!+#REF!+#REF!+#REF!+#REF!+#REF!+#REF!+#REF!+#REF!+#REF!+#REF!</f>
        <v>#REF!</v>
      </c>
      <c r="O11" s="6"/>
      <c r="P11" s="6" t="e">
        <f>+#REF!+#REF!+#REF!+#REF!+#REF!+#REF!+#REF!+#REF!+#REF!+#REF!+#REF!</f>
        <v>#REF!</v>
      </c>
      <c r="Q11" s="6" t="e">
        <f>+#REF!+#REF!+#REF!+#REF!+#REF!+#REF!+#REF!+#REF!+#REF!+#REF!+#REF!</f>
        <v>#REF!</v>
      </c>
      <c r="R11" s="6" t="e">
        <f>+#REF!+#REF!+#REF!+#REF!+#REF!+#REF!+#REF!+#REF!+#REF!+#REF!+#REF!</f>
        <v>#REF!</v>
      </c>
    </row>
    <row r="12" spans="2:20" x14ac:dyDescent="0.25">
      <c r="B12" s="12" t="s">
        <v>12</v>
      </c>
      <c r="C12" s="6" t="e">
        <f>+#REF!+#REF!+#REF!+#REF!+#REF!+#REF!+#REF!+#REF!+#REF!+#REF!+#REF!</f>
        <v>#REF!</v>
      </c>
      <c r="D12" s="6" t="e">
        <f>+#REF!+#REF!+#REF!+#REF!+#REF!+#REF!+#REF!+#REF!+#REF!+#REF!+#REF!</f>
        <v>#REF!</v>
      </c>
      <c r="E12" s="6"/>
      <c r="F12" s="6" t="e">
        <f>+#REF!+#REF!+#REF!+#REF!+#REF!+#REF!+#REF!+#REF!+#REF!+#REF!+#REF!</f>
        <v>#REF!</v>
      </c>
      <c r="G12" s="6" t="e">
        <f>+#REF!+#REF!+#REF!+#REF!+#REF!+#REF!+#REF!+#REF!+#REF!+#REF!+#REF!</f>
        <v>#REF!</v>
      </c>
      <c r="H12" s="6" t="e">
        <f>+#REF!+#REF!+#REF!+#REF!+#REF!+#REF!+#REF!+#REF!+#REF!+#REF!+#REF!</f>
        <v>#REF!</v>
      </c>
      <c r="I12" s="6"/>
      <c r="J12" s="6" t="e">
        <f>+#REF!+#REF!+#REF!+#REF!+#REF!+#REF!+#REF!+#REF!+#REF!+#REF!+#REF!</f>
        <v>#REF!</v>
      </c>
      <c r="K12" s="6"/>
      <c r="L12" s="6" t="e">
        <f>+#REF!+#REF!+#REF!+#REF!+#REF!+#REF!+#REF!+#REF!+#REF!+#REF!+#REF!</f>
        <v>#REF!</v>
      </c>
      <c r="M12" s="6" t="e">
        <f>+#REF!+#REF!+#REF!+#REF!+#REF!+#REF!+#REF!+#REF!+#REF!+#REF!+#REF!</f>
        <v>#REF!</v>
      </c>
      <c r="N12" s="6" t="e">
        <f>+#REF!+#REF!+#REF!+#REF!+#REF!+#REF!+#REF!+#REF!+#REF!+#REF!+#REF!</f>
        <v>#REF!</v>
      </c>
      <c r="O12" s="6"/>
      <c r="P12" s="6" t="e">
        <f>+#REF!+#REF!+#REF!+#REF!+#REF!+#REF!+#REF!+#REF!+#REF!+#REF!+#REF!</f>
        <v>#REF!</v>
      </c>
      <c r="Q12" s="6" t="e">
        <f>+#REF!+#REF!+#REF!+#REF!+#REF!+#REF!+#REF!+#REF!+#REF!+#REF!+#REF!</f>
        <v>#REF!</v>
      </c>
      <c r="R12" s="6" t="e">
        <f>+#REF!+#REF!+#REF!+#REF!+#REF!+#REF!+#REF!+#REF!+#REF!+#REF!+#REF!</f>
        <v>#REF!</v>
      </c>
    </row>
    <row r="13" spans="2:20" x14ac:dyDescent="0.25">
      <c r="B13" s="12" t="s">
        <v>13</v>
      </c>
      <c r="C13" s="6" t="e">
        <f>+#REF!+#REF!+#REF!+#REF!+#REF!+#REF!+#REF!+#REF!+#REF!+#REF!+#REF!</f>
        <v>#REF!</v>
      </c>
      <c r="D13" s="6" t="e">
        <f>+#REF!+#REF!+#REF!+#REF!+#REF!+#REF!+#REF!+#REF!+#REF!+#REF!+#REF!</f>
        <v>#REF!</v>
      </c>
      <c r="E13" s="6"/>
      <c r="F13" s="6" t="e">
        <f>+#REF!+#REF!+#REF!+#REF!+#REF!+#REF!+#REF!+#REF!+#REF!+#REF!+#REF!</f>
        <v>#REF!</v>
      </c>
      <c r="G13" s="6" t="e">
        <f>+#REF!+#REF!+#REF!+#REF!+#REF!+#REF!+#REF!+#REF!+#REF!+#REF!+#REF!</f>
        <v>#REF!</v>
      </c>
      <c r="H13" s="6" t="e">
        <f>+#REF!+#REF!+#REF!+#REF!+#REF!+#REF!+#REF!+#REF!+#REF!+#REF!+#REF!</f>
        <v>#REF!</v>
      </c>
      <c r="I13" s="6"/>
      <c r="J13" s="6" t="e">
        <f>+#REF!+#REF!+#REF!+#REF!+#REF!+#REF!+#REF!+#REF!+#REF!+#REF!+#REF!</f>
        <v>#REF!</v>
      </c>
      <c r="K13" s="6"/>
      <c r="L13" s="6" t="e">
        <f>+#REF!+#REF!+#REF!+#REF!+#REF!+#REF!+#REF!+#REF!+#REF!+#REF!+#REF!</f>
        <v>#REF!</v>
      </c>
      <c r="M13" s="6" t="e">
        <f>+#REF!+#REF!+#REF!+#REF!+#REF!+#REF!+#REF!+#REF!+#REF!+#REF!+#REF!</f>
        <v>#REF!</v>
      </c>
      <c r="N13" s="6" t="e">
        <f>+#REF!+#REF!+#REF!+#REF!+#REF!+#REF!+#REF!+#REF!+#REF!+#REF!+#REF!</f>
        <v>#REF!</v>
      </c>
      <c r="O13" s="6"/>
      <c r="P13" s="6" t="e">
        <f>+#REF!+#REF!+#REF!+#REF!+#REF!+#REF!+#REF!+#REF!+#REF!+#REF!+#REF!</f>
        <v>#REF!</v>
      </c>
      <c r="Q13" s="6" t="e">
        <f>+#REF!+#REF!+#REF!+#REF!+#REF!+#REF!+#REF!+#REF!+#REF!+#REF!+#REF!</f>
        <v>#REF!</v>
      </c>
      <c r="R13" s="6" t="e">
        <f>+#REF!+#REF!+#REF!+#REF!+#REF!+#REF!+#REF!+#REF!+#REF!+#REF!+#REF!</f>
        <v>#REF!</v>
      </c>
    </row>
    <row r="14" spans="2:20" x14ac:dyDescent="0.25">
      <c r="B14" s="5">
        <v>42125</v>
      </c>
      <c r="C14" s="6" t="e">
        <f>+#REF!+#REF!+#REF!+#REF!+#REF!+#REF!+#REF!+#REF!+#REF!+#REF!+#REF!</f>
        <v>#REF!</v>
      </c>
      <c r="D14" s="6" t="e">
        <f>+#REF!+#REF!+#REF!+#REF!+#REF!+#REF!+#REF!+#REF!+#REF!+#REF!+#REF!</f>
        <v>#REF!</v>
      </c>
      <c r="E14" s="6"/>
      <c r="F14" s="6" t="e">
        <f>+#REF!+#REF!+#REF!+#REF!+#REF!+#REF!+#REF!+#REF!+#REF!+#REF!+#REF!</f>
        <v>#REF!</v>
      </c>
      <c r="G14" s="6" t="e">
        <f>+#REF!+#REF!+#REF!+#REF!+#REF!+#REF!+#REF!+#REF!+#REF!+#REF!+#REF!</f>
        <v>#REF!</v>
      </c>
      <c r="H14" s="6" t="e">
        <f>+#REF!+#REF!+#REF!+#REF!+#REF!+#REF!+#REF!+#REF!+#REF!+#REF!+#REF!</f>
        <v>#REF!</v>
      </c>
      <c r="I14" s="6"/>
      <c r="J14" s="6" t="e">
        <f>+#REF!+#REF!+#REF!+#REF!+#REF!+#REF!+#REF!+#REF!+#REF!+#REF!+#REF!</f>
        <v>#REF!</v>
      </c>
      <c r="K14" s="6"/>
      <c r="L14" s="6" t="e">
        <f>+#REF!+#REF!+#REF!+#REF!+#REF!+#REF!+#REF!+#REF!+#REF!+#REF!+#REF!</f>
        <v>#REF!</v>
      </c>
      <c r="M14" s="6" t="e">
        <f>+#REF!+#REF!+#REF!+#REF!+#REF!+#REF!+#REF!+#REF!+#REF!+#REF!+#REF!</f>
        <v>#REF!</v>
      </c>
      <c r="N14" s="6" t="e">
        <f>+#REF!+#REF!+#REF!+#REF!+#REF!+#REF!+#REF!+#REF!+#REF!+#REF!+#REF!</f>
        <v>#REF!</v>
      </c>
      <c r="O14" s="6"/>
      <c r="P14" s="6" t="e">
        <f>+#REF!+#REF!+#REF!+#REF!+#REF!+#REF!+#REF!+#REF!+#REF!+#REF!+#REF!</f>
        <v>#REF!</v>
      </c>
      <c r="Q14" s="6" t="e">
        <f>+#REF!+#REF!+#REF!+#REF!+#REF!+#REF!+#REF!+#REF!+#REF!+#REF!+#REF!</f>
        <v>#REF!</v>
      </c>
      <c r="R14" s="6" t="e">
        <f>+#REF!+#REF!+#REF!+#REF!+#REF!+#REF!+#REF!+#REF!+#REF!+#REF!+#REF!</f>
        <v>#REF!</v>
      </c>
    </row>
    <row r="15" spans="2:20" x14ac:dyDescent="0.25">
      <c r="B15" s="5">
        <v>42156</v>
      </c>
      <c r="C15" s="6" t="e">
        <f>+#REF!+#REF!+#REF!+#REF!+#REF!+#REF!+#REF!+#REF!+#REF!+#REF!+#REF!</f>
        <v>#REF!</v>
      </c>
      <c r="D15" s="6" t="e">
        <f>+#REF!+#REF!+#REF!+#REF!+#REF!+#REF!+#REF!+#REF!+#REF!+#REF!+#REF!</f>
        <v>#REF!</v>
      </c>
      <c r="E15" s="6"/>
      <c r="F15" s="6" t="e">
        <f>+#REF!+#REF!+#REF!+#REF!+#REF!+#REF!+#REF!+#REF!+#REF!+#REF!+#REF!</f>
        <v>#REF!</v>
      </c>
      <c r="G15" s="6" t="e">
        <f>+#REF!+#REF!+#REF!+#REF!+#REF!+#REF!+#REF!+#REF!+#REF!+#REF!+#REF!</f>
        <v>#REF!</v>
      </c>
      <c r="H15" s="6" t="e">
        <f>+#REF!+#REF!+#REF!+#REF!+#REF!+#REF!+#REF!+#REF!+#REF!+#REF!+#REF!</f>
        <v>#REF!</v>
      </c>
      <c r="I15" s="6"/>
      <c r="J15" s="6" t="e">
        <f>+#REF!+#REF!+#REF!+#REF!+#REF!+#REF!+#REF!+#REF!+#REF!+#REF!+#REF!</f>
        <v>#REF!</v>
      </c>
      <c r="K15" s="6"/>
      <c r="L15" s="6" t="e">
        <f>+#REF!+#REF!+#REF!+#REF!+#REF!+#REF!+#REF!+#REF!+#REF!+#REF!+#REF!</f>
        <v>#REF!</v>
      </c>
      <c r="M15" s="6" t="e">
        <f>+#REF!+#REF!+#REF!+#REF!+#REF!+#REF!+#REF!+#REF!+#REF!+#REF!+#REF!</f>
        <v>#REF!</v>
      </c>
      <c r="N15" s="6" t="e">
        <f>+#REF!+#REF!+#REF!+#REF!+#REF!+#REF!+#REF!+#REF!+#REF!+#REF!+#REF!</f>
        <v>#REF!</v>
      </c>
      <c r="O15" s="6"/>
      <c r="P15" s="6" t="e">
        <f>+#REF!+#REF!+#REF!+#REF!+#REF!+#REF!+#REF!+#REF!+#REF!+#REF!+#REF!</f>
        <v>#REF!</v>
      </c>
      <c r="Q15" s="6" t="e">
        <f>+#REF!+#REF!+#REF!+#REF!+#REF!+#REF!+#REF!+#REF!+#REF!+#REF!+#REF!</f>
        <v>#REF!</v>
      </c>
      <c r="R15" s="6" t="e">
        <f>+#REF!+#REF!+#REF!+#REF!+#REF!+#REF!+#REF!+#REF!+#REF!+#REF!+#REF!</f>
        <v>#REF!</v>
      </c>
    </row>
    <row r="16" spans="2:20" x14ac:dyDescent="0.25">
      <c r="B16" s="5">
        <v>42186</v>
      </c>
      <c r="C16" s="6" t="e">
        <f>+#REF!+#REF!+#REF!+#REF!+#REF!+#REF!+#REF!+#REF!+#REF!+#REF!+#REF!</f>
        <v>#REF!</v>
      </c>
      <c r="D16" s="6" t="e">
        <f>+#REF!+#REF!+#REF!+#REF!+#REF!+#REF!+#REF!+#REF!+#REF!+#REF!+#REF!</f>
        <v>#REF!</v>
      </c>
      <c r="E16" s="6"/>
      <c r="F16" s="6" t="e">
        <f>+#REF!+#REF!+#REF!+#REF!+#REF!+#REF!+#REF!+#REF!+#REF!+#REF!+#REF!</f>
        <v>#REF!</v>
      </c>
      <c r="G16" s="6" t="e">
        <f>+#REF!+#REF!+#REF!+#REF!+#REF!+#REF!+#REF!+#REF!+#REF!+#REF!+#REF!</f>
        <v>#REF!</v>
      </c>
      <c r="H16" s="6" t="e">
        <f>+#REF!+#REF!+#REF!+#REF!+#REF!+#REF!+#REF!+#REF!+#REF!+#REF!+#REF!</f>
        <v>#REF!</v>
      </c>
      <c r="I16" s="6"/>
      <c r="J16" s="6" t="e">
        <f>+#REF!+#REF!+#REF!+#REF!+#REF!+#REF!+#REF!+#REF!+#REF!+#REF!+#REF!</f>
        <v>#REF!</v>
      </c>
      <c r="K16" s="6"/>
      <c r="L16" s="6" t="e">
        <f>+#REF!+#REF!+#REF!+#REF!+#REF!+#REF!+#REF!+#REF!+#REF!+#REF!+#REF!</f>
        <v>#REF!</v>
      </c>
      <c r="M16" s="6" t="e">
        <f>+#REF!+#REF!+#REF!+#REF!+#REF!+#REF!+#REF!+#REF!+#REF!+#REF!+#REF!</f>
        <v>#REF!</v>
      </c>
      <c r="N16" s="6" t="e">
        <f>+#REF!+#REF!+#REF!+#REF!+#REF!+#REF!+#REF!+#REF!+#REF!+#REF!+#REF!</f>
        <v>#REF!</v>
      </c>
      <c r="O16" s="6"/>
      <c r="P16" s="6" t="e">
        <f>+#REF!+#REF!+#REF!+#REF!+#REF!+#REF!+#REF!+#REF!+#REF!+#REF!+#REF!</f>
        <v>#REF!</v>
      </c>
      <c r="Q16" s="6" t="e">
        <f>+#REF!+#REF!+#REF!+#REF!+#REF!+#REF!+#REF!+#REF!+#REF!+#REF!+#REF!</f>
        <v>#REF!</v>
      </c>
      <c r="R16" s="6" t="e">
        <f>+#REF!+#REF!+#REF!+#REF!+#REF!+#REF!+#REF!+#REF!+#REF!+#REF!+#REF!</f>
        <v>#REF!</v>
      </c>
    </row>
    <row r="17" spans="2:18" x14ac:dyDescent="0.25">
      <c r="B17" s="5">
        <v>42217</v>
      </c>
      <c r="C17" s="6" t="e">
        <f>+#REF!+#REF!+#REF!+#REF!+#REF!+#REF!+#REF!+#REF!+#REF!+#REF!+#REF!</f>
        <v>#REF!</v>
      </c>
      <c r="D17" s="6" t="e">
        <f>+#REF!+#REF!+#REF!+#REF!+#REF!+#REF!+#REF!+#REF!+#REF!+#REF!+#REF!</f>
        <v>#REF!</v>
      </c>
      <c r="E17" s="6"/>
      <c r="F17" s="6" t="e">
        <f>+#REF!+#REF!+#REF!+#REF!+#REF!+#REF!+#REF!+#REF!+#REF!+#REF!+#REF!</f>
        <v>#REF!</v>
      </c>
      <c r="G17" s="6" t="e">
        <f>+#REF!+#REF!+#REF!+#REF!+#REF!+#REF!+#REF!+#REF!+#REF!+#REF!+#REF!</f>
        <v>#REF!</v>
      </c>
      <c r="H17" s="6" t="e">
        <f>+#REF!+#REF!+#REF!+#REF!+#REF!+#REF!+#REF!+#REF!+#REF!+#REF!+#REF!</f>
        <v>#REF!</v>
      </c>
      <c r="I17" s="6"/>
      <c r="J17" s="6" t="e">
        <f>+#REF!+#REF!+#REF!+#REF!+#REF!+#REF!+#REF!+#REF!+#REF!+#REF!+#REF!</f>
        <v>#REF!</v>
      </c>
      <c r="K17" s="6"/>
      <c r="L17" s="6" t="e">
        <f>+#REF!+#REF!+#REF!+#REF!+#REF!+#REF!+#REF!+#REF!+#REF!+#REF!+#REF!</f>
        <v>#REF!</v>
      </c>
      <c r="M17" s="6" t="e">
        <f>+#REF!+#REF!+#REF!+#REF!+#REF!+#REF!+#REF!+#REF!+#REF!+#REF!+#REF!</f>
        <v>#REF!</v>
      </c>
      <c r="N17" s="6" t="e">
        <f>+#REF!+#REF!+#REF!+#REF!+#REF!+#REF!+#REF!+#REF!+#REF!+#REF!+#REF!</f>
        <v>#REF!</v>
      </c>
      <c r="O17" s="6"/>
      <c r="P17" s="6" t="e">
        <f>+#REF!+#REF!+#REF!+#REF!+#REF!+#REF!+#REF!+#REF!+#REF!+#REF!+#REF!</f>
        <v>#REF!</v>
      </c>
      <c r="Q17" s="6" t="e">
        <f>+#REF!+#REF!+#REF!+#REF!+#REF!+#REF!+#REF!+#REF!+#REF!+#REF!+#REF!</f>
        <v>#REF!</v>
      </c>
      <c r="R17" s="6" t="e">
        <f>+#REF!+#REF!+#REF!+#REF!+#REF!+#REF!+#REF!+#REF!+#REF!+#REF!+#REF!</f>
        <v>#REF!</v>
      </c>
    </row>
    <row r="18" spans="2:18" x14ac:dyDescent="0.25">
      <c r="B18" s="5">
        <v>42248</v>
      </c>
      <c r="C18" s="6" t="e">
        <f>+#REF!+#REF!+#REF!+#REF!+#REF!+#REF!+#REF!+#REF!+#REF!+#REF!+#REF!</f>
        <v>#REF!</v>
      </c>
      <c r="D18" s="6" t="e">
        <f>+#REF!+#REF!+#REF!+#REF!+#REF!+#REF!+#REF!+#REF!+#REF!+#REF!+#REF!</f>
        <v>#REF!</v>
      </c>
      <c r="E18" s="6"/>
      <c r="F18" s="6" t="e">
        <f>+#REF!+#REF!+#REF!+#REF!+#REF!+#REF!+#REF!+#REF!+#REF!+#REF!+#REF!</f>
        <v>#REF!</v>
      </c>
      <c r="G18" s="6" t="e">
        <f>+#REF!+#REF!+#REF!+#REF!+#REF!+#REF!+#REF!+#REF!+#REF!+#REF!+#REF!</f>
        <v>#REF!</v>
      </c>
      <c r="H18" s="6" t="e">
        <f>+#REF!+#REF!+#REF!+#REF!+#REF!+#REF!+#REF!+#REF!+#REF!+#REF!+#REF!</f>
        <v>#REF!</v>
      </c>
      <c r="I18" s="6"/>
      <c r="J18" s="6" t="e">
        <f>+#REF!+#REF!+#REF!+#REF!+#REF!+#REF!+#REF!+#REF!+#REF!+#REF!+#REF!</f>
        <v>#REF!</v>
      </c>
      <c r="K18" s="6"/>
      <c r="L18" s="6" t="e">
        <f>+#REF!+#REF!+#REF!+#REF!+#REF!+#REF!+#REF!+#REF!+#REF!+#REF!+#REF!</f>
        <v>#REF!</v>
      </c>
      <c r="M18" s="6" t="e">
        <f>+#REF!+#REF!+#REF!+#REF!+#REF!+#REF!+#REF!+#REF!+#REF!+#REF!+#REF!</f>
        <v>#REF!</v>
      </c>
      <c r="N18" s="6" t="e">
        <f>+#REF!+#REF!+#REF!+#REF!+#REF!+#REF!+#REF!+#REF!+#REF!+#REF!+#REF!</f>
        <v>#REF!</v>
      </c>
      <c r="O18" s="6"/>
      <c r="P18" s="6" t="e">
        <f>+#REF!+#REF!+#REF!+#REF!+#REF!+#REF!+#REF!+#REF!+#REF!+#REF!+#REF!</f>
        <v>#REF!</v>
      </c>
      <c r="Q18" s="6" t="e">
        <f>+#REF!+#REF!+#REF!+#REF!+#REF!+#REF!+#REF!+#REF!+#REF!+#REF!+#REF!</f>
        <v>#REF!</v>
      </c>
      <c r="R18" s="6" t="e">
        <f>+#REF!+#REF!+#REF!+#REF!+#REF!+#REF!+#REF!+#REF!+#REF!+#REF!+#REF!</f>
        <v>#REF!</v>
      </c>
    </row>
    <row r="19" spans="2:18" x14ac:dyDescent="0.25">
      <c r="B19" s="5">
        <v>42278</v>
      </c>
      <c r="C19" s="6" t="e">
        <f>+#REF!+#REF!+#REF!+#REF!+#REF!+#REF!+#REF!+#REF!+#REF!+#REF!+#REF!</f>
        <v>#REF!</v>
      </c>
      <c r="D19" s="6" t="e">
        <f>+#REF!+#REF!+#REF!+#REF!+#REF!+#REF!+#REF!+#REF!+#REF!+#REF!+#REF!</f>
        <v>#REF!</v>
      </c>
      <c r="E19" s="6"/>
      <c r="F19" s="6" t="e">
        <f>+#REF!+#REF!+#REF!+#REF!+#REF!+#REF!+#REF!+#REF!+#REF!+#REF!+#REF!</f>
        <v>#REF!</v>
      </c>
      <c r="G19" s="6" t="e">
        <f>+#REF!+#REF!+#REF!+#REF!+#REF!+#REF!+#REF!+#REF!+#REF!+#REF!+#REF!</f>
        <v>#REF!</v>
      </c>
      <c r="H19" s="6" t="e">
        <f>+#REF!+#REF!+#REF!+#REF!+#REF!+#REF!+#REF!+#REF!+#REF!+#REF!+#REF!</f>
        <v>#REF!</v>
      </c>
      <c r="I19" s="6"/>
      <c r="J19" s="6" t="e">
        <f>+#REF!+#REF!+#REF!+#REF!+#REF!+#REF!+#REF!+#REF!+#REF!+#REF!+#REF!</f>
        <v>#REF!</v>
      </c>
      <c r="K19" s="6"/>
      <c r="L19" s="6" t="e">
        <f>+#REF!+#REF!+#REF!+#REF!+#REF!+#REF!+#REF!+#REF!+#REF!+#REF!+#REF!</f>
        <v>#REF!</v>
      </c>
      <c r="M19" s="6" t="e">
        <f>+#REF!+#REF!+#REF!+#REF!+#REF!+#REF!+#REF!+#REF!+#REF!+#REF!+#REF!</f>
        <v>#REF!</v>
      </c>
      <c r="N19" s="6" t="e">
        <f>+#REF!+#REF!+#REF!+#REF!+#REF!+#REF!+#REF!+#REF!+#REF!+#REF!+#REF!</f>
        <v>#REF!</v>
      </c>
      <c r="O19" s="6"/>
      <c r="P19" s="6" t="e">
        <f>+#REF!+#REF!+#REF!+#REF!+#REF!+#REF!+#REF!+#REF!+#REF!+#REF!+#REF!</f>
        <v>#REF!</v>
      </c>
      <c r="Q19" s="6" t="e">
        <f>+#REF!+#REF!+#REF!+#REF!+#REF!+#REF!+#REF!+#REF!+#REF!+#REF!+#REF!</f>
        <v>#REF!</v>
      </c>
      <c r="R19" s="6" t="e">
        <f>+#REF!+#REF!+#REF!+#REF!+#REF!+#REF!+#REF!+#REF!+#REF!+#REF!+#REF!</f>
        <v>#REF!</v>
      </c>
    </row>
    <row r="20" spans="2:18" x14ac:dyDescent="0.25">
      <c r="B20" s="5">
        <v>42309</v>
      </c>
      <c r="C20" s="6" t="e">
        <f>+#REF!+#REF!+#REF!+#REF!+#REF!+#REF!+#REF!+#REF!+#REF!+#REF!+#REF!</f>
        <v>#REF!</v>
      </c>
      <c r="D20" s="6" t="e">
        <f>+#REF!+#REF!+#REF!+#REF!+#REF!+#REF!+#REF!+#REF!+#REF!+#REF!+#REF!</f>
        <v>#REF!</v>
      </c>
      <c r="E20" s="6"/>
      <c r="F20" s="6" t="e">
        <f>+#REF!+#REF!+#REF!+#REF!+#REF!+#REF!+#REF!+#REF!+#REF!+#REF!+#REF!</f>
        <v>#REF!</v>
      </c>
      <c r="G20" s="6" t="e">
        <f>+#REF!+#REF!+#REF!+#REF!+#REF!+#REF!+#REF!+#REF!+#REF!+#REF!+#REF!</f>
        <v>#REF!</v>
      </c>
      <c r="H20" s="6" t="e">
        <f>+#REF!+#REF!+#REF!+#REF!+#REF!+#REF!+#REF!+#REF!+#REF!+#REF!+#REF!</f>
        <v>#REF!</v>
      </c>
      <c r="I20" s="6"/>
      <c r="J20" s="6" t="e">
        <f>+#REF!+#REF!+#REF!+#REF!+#REF!+#REF!+#REF!+#REF!+#REF!+#REF!+#REF!</f>
        <v>#REF!</v>
      </c>
      <c r="K20" s="6"/>
      <c r="L20" s="6" t="e">
        <f>+#REF!+#REF!+#REF!+#REF!+#REF!+#REF!+#REF!+#REF!+#REF!+#REF!+#REF!</f>
        <v>#REF!</v>
      </c>
      <c r="M20" s="6" t="e">
        <f>+#REF!+#REF!+#REF!+#REF!+#REF!+#REF!+#REF!+#REF!+#REF!+#REF!+#REF!</f>
        <v>#REF!</v>
      </c>
      <c r="N20" s="6" t="e">
        <f>+#REF!+#REF!+#REF!+#REF!+#REF!+#REF!+#REF!+#REF!+#REF!+#REF!+#REF!</f>
        <v>#REF!</v>
      </c>
      <c r="O20" s="6"/>
      <c r="P20" s="6" t="e">
        <f>+#REF!+#REF!+#REF!+#REF!+#REF!+#REF!+#REF!+#REF!+#REF!+#REF!+#REF!</f>
        <v>#REF!</v>
      </c>
      <c r="Q20" s="6" t="e">
        <f>+#REF!+#REF!+#REF!+#REF!+#REF!+#REF!+#REF!+#REF!+#REF!+#REF!+#REF!</f>
        <v>#REF!</v>
      </c>
      <c r="R20" s="6" t="e">
        <f>+#REF!+#REF!+#REF!+#REF!+#REF!+#REF!+#REF!+#REF!+#REF!+#REF!+#REF!</f>
        <v>#REF!</v>
      </c>
    </row>
    <row r="21" spans="2:18" s="24" customFormat="1" x14ac:dyDescent="0.25">
      <c r="B21" s="5">
        <v>42339</v>
      </c>
      <c r="C21" s="6" t="e">
        <f>+#REF!+#REF!+#REF!+#REF!+#REF!+#REF!+#REF!+#REF!+#REF!+#REF!+#REF!</f>
        <v>#REF!</v>
      </c>
      <c r="D21" s="6" t="e">
        <f>+#REF!+#REF!+#REF!+#REF!+#REF!+#REF!+#REF!+#REF!+#REF!+#REF!+#REF!</f>
        <v>#REF!</v>
      </c>
      <c r="E21" s="6"/>
      <c r="F21" s="6" t="e">
        <f>+#REF!+#REF!+#REF!+#REF!+#REF!+#REF!+#REF!+#REF!+#REF!+#REF!+#REF!</f>
        <v>#REF!</v>
      </c>
      <c r="G21" s="6" t="e">
        <f>+#REF!+#REF!+#REF!+#REF!+#REF!+#REF!+#REF!+#REF!+#REF!+#REF!+#REF!</f>
        <v>#REF!</v>
      </c>
      <c r="H21" s="6" t="e">
        <f>+#REF!+#REF!+#REF!+#REF!+#REF!+#REF!+#REF!+#REF!+#REF!+#REF!+#REF!</f>
        <v>#REF!</v>
      </c>
      <c r="I21" s="6"/>
      <c r="J21" s="6" t="e">
        <f>+#REF!+#REF!+#REF!+#REF!+#REF!+#REF!+#REF!+#REF!+#REF!+#REF!+#REF!</f>
        <v>#REF!</v>
      </c>
      <c r="K21" s="6"/>
      <c r="L21" s="6" t="e">
        <f>+#REF!+#REF!+#REF!+#REF!+#REF!+#REF!+#REF!+#REF!+#REF!+#REF!+#REF!</f>
        <v>#REF!</v>
      </c>
      <c r="M21" s="6" t="e">
        <f>+#REF!+#REF!+#REF!+#REF!+#REF!+#REF!+#REF!+#REF!+#REF!+#REF!+#REF!</f>
        <v>#REF!</v>
      </c>
      <c r="N21" s="6" t="e">
        <f>+#REF!+#REF!+#REF!+#REF!+#REF!+#REF!+#REF!+#REF!+#REF!+#REF!+#REF!</f>
        <v>#REF!</v>
      </c>
      <c r="O21" s="6"/>
      <c r="P21" s="6" t="e">
        <f>+#REF!+#REF!+#REF!+#REF!+#REF!+#REF!+#REF!+#REF!+#REF!+#REF!+#REF!</f>
        <v>#REF!</v>
      </c>
      <c r="Q21" s="6" t="e">
        <f>+#REF!+#REF!+#REF!+#REF!+#REF!+#REF!+#REF!+#REF!+#REF!+#REF!+#REF!</f>
        <v>#REF!</v>
      </c>
      <c r="R21" s="6" t="e">
        <f>+#REF!+#REF!+#REF!+#REF!+#REF!+#REF!+#REF!+#REF!+#REF!+#REF!+#REF!</f>
        <v>#REF!</v>
      </c>
    </row>
    <row r="22" spans="2:18" x14ac:dyDescent="0.25">
      <c r="B22" s="25">
        <v>42370</v>
      </c>
      <c r="C22" s="6" t="e">
        <f>+#REF!+#REF!+#REF!+#REF!+#REF!+#REF!+#REF!+#REF!+#REF!+#REF!+#REF!</f>
        <v>#REF!</v>
      </c>
      <c r="D22" s="6" t="e">
        <f>+#REF!+#REF!+#REF!+#REF!+#REF!+#REF!+#REF!+#REF!+#REF!+#REF!+#REF!</f>
        <v>#REF!</v>
      </c>
      <c r="E22" s="6"/>
      <c r="F22" s="6" t="e">
        <f>+#REF!+#REF!+#REF!+#REF!+#REF!+#REF!+#REF!+#REF!+#REF!+#REF!+#REF!</f>
        <v>#REF!</v>
      </c>
      <c r="G22" s="6" t="e">
        <f>+#REF!+#REF!+#REF!+#REF!+#REF!+#REF!+#REF!+#REF!+#REF!+#REF!+#REF!</f>
        <v>#REF!</v>
      </c>
      <c r="H22" s="6" t="e">
        <f>+#REF!+#REF!+#REF!+#REF!+#REF!+#REF!+#REF!+#REF!+#REF!+#REF!+#REF!</f>
        <v>#REF!</v>
      </c>
      <c r="I22" s="6"/>
      <c r="J22" s="6" t="e">
        <f>+#REF!+#REF!+#REF!+#REF!+#REF!+#REF!+#REF!+#REF!+#REF!+#REF!+#REF!</f>
        <v>#REF!</v>
      </c>
      <c r="K22" s="6"/>
      <c r="L22" s="6" t="e">
        <f>+#REF!+#REF!+#REF!+#REF!+#REF!+#REF!+#REF!+#REF!+#REF!+#REF!+#REF!</f>
        <v>#REF!</v>
      </c>
      <c r="M22" s="6" t="e">
        <f>+#REF!+#REF!+#REF!+#REF!+#REF!+#REF!+#REF!+#REF!+#REF!+#REF!+#REF!</f>
        <v>#REF!</v>
      </c>
      <c r="N22" s="6" t="e">
        <f>+#REF!+#REF!+#REF!+#REF!+#REF!+#REF!+#REF!+#REF!+#REF!+#REF!+#REF!</f>
        <v>#REF!</v>
      </c>
      <c r="O22" s="6"/>
      <c r="P22" s="6" t="e">
        <f>+#REF!+#REF!+#REF!+#REF!+#REF!+#REF!+#REF!+#REF!+#REF!+#REF!+#REF!</f>
        <v>#REF!</v>
      </c>
      <c r="Q22" s="6" t="e">
        <f>+#REF!+#REF!+#REF!+#REF!+#REF!+#REF!+#REF!+#REF!+#REF!+#REF!+#REF!</f>
        <v>#REF!</v>
      </c>
      <c r="R22" s="6" t="e">
        <f>+#REF!+#REF!+#REF!+#REF!+#REF!+#REF!+#REF!+#REF!+#REF!+#REF!+#REF!</f>
        <v>#REF!</v>
      </c>
    </row>
    <row r="23" spans="2:18" x14ac:dyDescent="0.25">
      <c r="B23" s="5">
        <v>42401</v>
      </c>
      <c r="C23" s="6" t="e">
        <f>+#REF!+#REF!+#REF!+#REF!+#REF!+#REF!+#REF!+#REF!+#REF!+#REF!+#REF!</f>
        <v>#REF!</v>
      </c>
      <c r="D23" s="6" t="e">
        <f>+#REF!+#REF!+#REF!+#REF!+#REF!+#REF!+#REF!+#REF!+#REF!+#REF!+#REF!</f>
        <v>#REF!</v>
      </c>
      <c r="E23" s="6"/>
      <c r="F23" s="6" t="e">
        <f>+#REF!+#REF!+#REF!+#REF!+#REF!+#REF!+#REF!+#REF!+#REF!+#REF!+#REF!</f>
        <v>#REF!</v>
      </c>
      <c r="G23" s="6" t="e">
        <f>+#REF!+#REF!+#REF!+#REF!+#REF!+#REF!+#REF!+#REF!+#REF!+#REF!+#REF!</f>
        <v>#REF!</v>
      </c>
      <c r="H23" s="6" t="e">
        <f>+#REF!+#REF!+#REF!+#REF!+#REF!+#REF!+#REF!+#REF!+#REF!+#REF!+#REF!</f>
        <v>#REF!</v>
      </c>
      <c r="I23" s="6"/>
      <c r="J23" s="6" t="e">
        <f>+#REF!+#REF!+#REF!+#REF!+#REF!+#REF!+#REF!+#REF!+#REF!+#REF!+#REF!</f>
        <v>#REF!</v>
      </c>
      <c r="K23" s="6"/>
      <c r="L23" s="6" t="e">
        <f>+#REF!+#REF!+#REF!+#REF!+#REF!+#REF!+#REF!+#REF!+#REF!+#REF!+#REF!</f>
        <v>#REF!</v>
      </c>
      <c r="M23" s="6" t="e">
        <f>+#REF!+#REF!+#REF!+#REF!+#REF!+#REF!+#REF!+#REF!+#REF!+#REF!+#REF!</f>
        <v>#REF!</v>
      </c>
      <c r="N23" s="6" t="e">
        <f>+#REF!+#REF!+#REF!+#REF!+#REF!+#REF!+#REF!+#REF!+#REF!+#REF!+#REF!</f>
        <v>#REF!</v>
      </c>
      <c r="O23" s="6"/>
      <c r="P23" s="6" t="e">
        <f>+#REF!+#REF!+#REF!+#REF!+#REF!+#REF!+#REF!+#REF!+#REF!+#REF!+#REF!</f>
        <v>#REF!</v>
      </c>
      <c r="Q23" s="6" t="e">
        <f>+#REF!+#REF!+#REF!+#REF!+#REF!+#REF!+#REF!+#REF!+#REF!+#REF!+#REF!</f>
        <v>#REF!</v>
      </c>
      <c r="R23" s="6" t="e">
        <f>+#REF!+#REF!+#REF!+#REF!+#REF!+#REF!+#REF!+#REF!+#REF!+#REF!+#REF!</f>
        <v>#REF!</v>
      </c>
    </row>
    <row r="24" spans="2:18" x14ac:dyDescent="0.25">
      <c r="B24" s="5">
        <v>42430</v>
      </c>
      <c r="C24" s="6" t="e">
        <f>+#REF!+#REF!+#REF!+#REF!+#REF!+#REF!+#REF!+#REF!+#REF!+#REF!+#REF!</f>
        <v>#REF!</v>
      </c>
      <c r="D24" s="6" t="e">
        <f>+#REF!+#REF!+#REF!+#REF!+#REF!+#REF!+#REF!+#REF!+#REF!+#REF!+#REF!</f>
        <v>#REF!</v>
      </c>
      <c r="E24" s="6"/>
      <c r="F24" s="6" t="e">
        <f>+#REF!+#REF!+#REF!+#REF!+#REF!+#REF!+#REF!+#REF!+#REF!+#REF!+#REF!</f>
        <v>#REF!</v>
      </c>
      <c r="G24" s="6" t="e">
        <f>+#REF!+#REF!+#REF!+#REF!+#REF!+#REF!+#REF!+#REF!+#REF!+#REF!+#REF!</f>
        <v>#REF!</v>
      </c>
      <c r="H24" s="6" t="e">
        <f>+#REF!+#REF!+#REF!+#REF!+#REF!+#REF!+#REF!+#REF!+#REF!+#REF!+#REF!</f>
        <v>#REF!</v>
      </c>
      <c r="I24" s="6"/>
      <c r="J24" s="6" t="e">
        <f>+#REF!+#REF!+#REF!+#REF!+#REF!+#REF!+#REF!+#REF!+#REF!+#REF!+#REF!</f>
        <v>#REF!</v>
      </c>
      <c r="K24" s="6"/>
      <c r="L24" s="6" t="e">
        <f>+#REF!+#REF!+#REF!+#REF!+#REF!+#REF!+#REF!+#REF!+#REF!+#REF!+#REF!</f>
        <v>#REF!</v>
      </c>
      <c r="M24" s="6" t="e">
        <f>+#REF!+#REF!+#REF!+#REF!+#REF!+#REF!+#REF!+#REF!+#REF!+#REF!+#REF!</f>
        <v>#REF!</v>
      </c>
      <c r="N24" s="6" t="e">
        <f>+#REF!+#REF!+#REF!+#REF!+#REF!+#REF!+#REF!+#REF!+#REF!+#REF!+#REF!</f>
        <v>#REF!</v>
      </c>
      <c r="O24" s="6"/>
      <c r="P24" s="6" t="e">
        <f>+#REF!+#REF!+#REF!+#REF!+#REF!+#REF!+#REF!+#REF!+#REF!+#REF!+#REF!</f>
        <v>#REF!</v>
      </c>
      <c r="Q24" s="6" t="e">
        <f>+#REF!+#REF!+#REF!+#REF!+#REF!+#REF!+#REF!+#REF!+#REF!+#REF!+#REF!</f>
        <v>#REF!</v>
      </c>
      <c r="R24" s="6" t="e">
        <f>+#REF!+#REF!+#REF!+#REF!+#REF!+#REF!+#REF!+#REF!+#REF!+#REF!+#REF!</f>
        <v>#REF!</v>
      </c>
    </row>
    <row r="25" spans="2:18" x14ac:dyDescent="0.25">
      <c r="B25" s="5">
        <v>42461</v>
      </c>
      <c r="C25" s="6" t="e">
        <f>+#REF!+#REF!+#REF!+#REF!+#REF!+#REF!+#REF!+#REF!+#REF!+#REF!+#REF!</f>
        <v>#REF!</v>
      </c>
      <c r="D25" s="6" t="e">
        <f>+#REF!+#REF!+#REF!+#REF!+#REF!+#REF!+#REF!+#REF!+#REF!+#REF!+#REF!</f>
        <v>#REF!</v>
      </c>
      <c r="E25" s="6"/>
      <c r="F25" s="6" t="e">
        <f>+#REF!+#REF!+#REF!+#REF!+#REF!+#REF!+#REF!+#REF!+#REF!+#REF!+#REF!</f>
        <v>#REF!</v>
      </c>
      <c r="G25" s="6" t="e">
        <f>+#REF!+#REF!+#REF!+#REF!+#REF!+#REF!+#REF!+#REF!+#REF!+#REF!+#REF!</f>
        <v>#REF!</v>
      </c>
      <c r="H25" s="6" t="e">
        <f>+#REF!+#REF!+#REF!+#REF!+#REF!+#REF!+#REF!+#REF!+#REF!+#REF!+#REF!</f>
        <v>#REF!</v>
      </c>
      <c r="I25" s="6"/>
      <c r="J25" s="6" t="e">
        <f>+#REF!+#REF!+#REF!+#REF!+#REF!+#REF!+#REF!+#REF!+#REF!+#REF!+#REF!</f>
        <v>#REF!</v>
      </c>
      <c r="K25" s="6"/>
      <c r="L25" s="6" t="e">
        <f>+#REF!+#REF!+#REF!+#REF!+#REF!+#REF!+#REF!+#REF!+#REF!+#REF!+#REF!</f>
        <v>#REF!</v>
      </c>
      <c r="M25" s="6" t="e">
        <f>+#REF!+#REF!+#REF!+#REF!+#REF!+#REF!+#REF!+#REF!+#REF!+#REF!+#REF!</f>
        <v>#REF!</v>
      </c>
      <c r="N25" s="6" t="e">
        <f>+#REF!+#REF!+#REF!+#REF!+#REF!+#REF!+#REF!+#REF!+#REF!+#REF!+#REF!</f>
        <v>#REF!</v>
      </c>
      <c r="O25" s="6"/>
      <c r="P25" s="6" t="e">
        <f>+#REF!+#REF!+#REF!+#REF!+#REF!+#REF!+#REF!+#REF!+#REF!+#REF!+#REF!</f>
        <v>#REF!</v>
      </c>
      <c r="Q25" s="6" t="e">
        <f>+#REF!+#REF!+#REF!+#REF!+#REF!+#REF!+#REF!+#REF!+#REF!+#REF!+#REF!</f>
        <v>#REF!</v>
      </c>
      <c r="R25" s="6" t="e">
        <f>+#REF!+#REF!+#REF!+#REF!+#REF!+#REF!+#REF!+#REF!+#REF!+#REF!+#REF!</f>
        <v>#REF!</v>
      </c>
    </row>
    <row r="26" spans="2:18" x14ac:dyDescent="0.25">
      <c r="B26" s="5">
        <v>42491</v>
      </c>
      <c r="C26" s="6" t="e">
        <f>+#REF!+#REF!+#REF!+#REF!+#REF!+#REF!+#REF!+#REF!+#REF!+#REF!+#REF!</f>
        <v>#REF!</v>
      </c>
      <c r="D26" s="6" t="e">
        <f>+#REF!+#REF!+#REF!+#REF!+#REF!+#REF!+#REF!+#REF!+#REF!+#REF!+#REF!</f>
        <v>#REF!</v>
      </c>
      <c r="E26" s="6"/>
      <c r="F26" s="6" t="e">
        <f>+#REF!+#REF!+#REF!+#REF!+#REF!+#REF!+#REF!+#REF!+#REF!+#REF!+#REF!</f>
        <v>#REF!</v>
      </c>
      <c r="G26" s="6" t="e">
        <f>+#REF!+#REF!+#REF!+#REF!+#REF!+#REF!+#REF!+#REF!+#REF!+#REF!+#REF!</f>
        <v>#REF!</v>
      </c>
      <c r="H26" s="6" t="e">
        <f>+#REF!+#REF!+#REF!+#REF!+#REF!+#REF!+#REF!+#REF!+#REF!+#REF!+#REF!</f>
        <v>#REF!</v>
      </c>
      <c r="I26" s="6"/>
      <c r="J26" s="6" t="e">
        <f>+#REF!+#REF!+#REF!+#REF!+#REF!+#REF!+#REF!+#REF!+#REF!+#REF!+#REF!</f>
        <v>#REF!</v>
      </c>
      <c r="K26" s="6"/>
      <c r="L26" s="6" t="e">
        <f>+#REF!+#REF!+#REF!+#REF!+#REF!+#REF!+#REF!+#REF!+#REF!+#REF!+#REF!</f>
        <v>#REF!</v>
      </c>
      <c r="M26" s="6" t="e">
        <f>+#REF!+#REF!+#REF!+#REF!+#REF!+#REF!+#REF!+#REF!+#REF!+#REF!+#REF!</f>
        <v>#REF!</v>
      </c>
      <c r="N26" s="6" t="e">
        <f>+#REF!+#REF!+#REF!+#REF!+#REF!+#REF!+#REF!+#REF!+#REF!+#REF!+#REF!</f>
        <v>#REF!</v>
      </c>
      <c r="O26" s="6"/>
      <c r="P26" s="6" t="e">
        <f>+#REF!+#REF!+#REF!+#REF!+#REF!+#REF!+#REF!+#REF!+#REF!+#REF!+#REF!</f>
        <v>#REF!</v>
      </c>
      <c r="Q26" s="6" t="e">
        <f>+#REF!+#REF!+#REF!+#REF!+#REF!+#REF!+#REF!+#REF!+#REF!+#REF!+#REF!</f>
        <v>#REF!</v>
      </c>
      <c r="R26" s="6" t="e">
        <f>+#REF!+#REF!+#REF!+#REF!+#REF!+#REF!+#REF!+#REF!+#REF!+#REF!+#REF!</f>
        <v>#REF!</v>
      </c>
    </row>
    <row r="27" spans="2:18" x14ac:dyDescent="0.25">
      <c r="B27" s="5">
        <v>42522</v>
      </c>
      <c r="C27" s="6" t="e">
        <f>+#REF!+#REF!+#REF!+#REF!+#REF!+#REF!+#REF!+#REF!+#REF!+#REF!+#REF!</f>
        <v>#REF!</v>
      </c>
      <c r="D27" s="6" t="e">
        <f>+#REF!+#REF!+#REF!+#REF!+#REF!+#REF!+#REF!+#REF!+#REF!+#REF!+#REF!</f>
        <v>#REF!</v>
      </c>
      <c r="E27" s="6"/>
      <c r="F27" s="6" t="e">
        <f>+#REF!+#REF!+#REF!+#REF!+#REF!+#REF!+#REF!+#REF!+#REF!+#REF!+#REF!</f>
        <v>#REF!</v>
      </c>
      <c r="G27" s="6" t="e">
        <f>+#REF!+#REF!+#REF!+#REF!+#REF!+#REF!+#REF!+#REF!+#REF!+#REF!+#REF!</f>
        <v>#REF!</v>
      </c>
      <c r="H27" s="6" t="e">
        <f>+#REF!+#REF!+#REF!+#REF!+#REF!+#REF!+#REF!+#REF!+#REF!+#REF!+#REF!</f>
        <v>#REF!</v>
      </c>
      <c r="I27" s="6"/>
      <c r="J27" s="6" t="e">
        <f>+#REF!+#REF!+#REF!+#REF!+#REF!+#REF!+#REF!+#REF!+#REF!+#REF!+#REF!</f>
        <v>#REF!</v>
      </c>
      <c r="K27" s="6"/>
      <c r="L27" s="6" t="e">
        <f>+#REF!+#REF!+#REF!+#REF!+#REF!+#REF!+#REF!+#REF!+#REF!+#REF!+#REF!</f>
        <v>#REF!</v>
      </c>
      <c r="M27" s="6" t="e">
        <f>+#REF!+#REF!+#REF!+#REF!+#REF!+#REF!+#REF!+#REF!+#REF!+#REF!+#REF!</f>
        <v>#REF!</v>
      </c>
      <c r="N27" s="6" t="e">
        <f>+#REF!+#REF!+#REF!+#REF!+#REF!+#REF!+#REF!+#REF!+#REF!+#REF!+#REF!</f>
        <v>#REF!</v>
      </c>
      <c r="O27" s="6"/>
      <c r="P27" s="6" t="e">
        <f>+#REF!+#REF!+#REF!+#REF!+#REF!+#REF!+#REF!+#REF!+#REF!+#REF!+#REF!</f>
        <v>#REF!</v>
      </c>
      <c r="Q27" s="6" t="e">
        <f>+#REF!+#REF!+#REF!+#REF!+#REF!+#REF!+#REF!+#REF!+#REF!+#REF!+#REF!</f>
        <v>#REF!</v>
      </c>
      <c r="R27" s="6" t="e">
        <f>+#REF!+#REF!+#REF!+#REF!+#REF!+#REF!+#REF!+#REF!+#REF!+#REF!+#REF!</f>
        <v>#REF!</v>
      </c>
    </row>
    <row r="28" spans="2:18" x14ac:dyDescent="0.25">
      <c r="B28" s="5">
        <v>42552</v>
      </c>
      <c r="C28" s="6" t="e">
        <f>+#REF!+#REF!+#REF!+#REF!+#REF!+#REF!+#REF!+#REF!+#REF!+#REF!+#REF!</f>
        <v>#REF!</v>
      </c>
      <c r="D28" s="6" t="e">
        <f>+#REF!+#REF!+#REF!+#REF!+#REF!+#REF!+#REF!+#REF!+#REF!+#REF!+#REF!</f>
        <v>#REF!</v>
      </c>
      <c r="E28" s="6"/>
      <c r="F28" s="6" t="e">
        <f>+#REF!+#REF!+#REF!+#REF!+#REF!+#REF!+#REF!+#REF!+#REF!+#REF!+#REF!</f>
        <v>#REF!</v>
      </c>
      <c r="G28" s="6" t="e">
        <f>+#REF!+#REF!+#REF!+#REF!+#REF!+#REF!+#REF!+#REF!+#REF!+#REF!+#REF!</f>
        <v>#REF!</v>
      </c>
      <c r="H28" s="6" t="e">
        <f>+#REF!+#REF!+#REF!+#REF!+#REF!+#REF!+#REF!+#REF!+#REF!+#REF!+#REF!</f>
        <v>#REF!</v>
      </c>
      <c r="I28" s="6"/>
      <c r="J28" s="6" t="e">
        <f>+#REF!+#REF!+#REF!+#REF!+#REF!+#REF!+#REF!+#REF!+#REF!+#REF!+#REF!</f>
        <v>#REF!</v>
      </c>
      <c r="K28" s="6"/>
      <c r="L28" s="6" t="e">
        <f>+#REF!+#REF!+#REF!+#REF!+#REF!+#REF!+#REF!+#REF!+#REF!+#REF!+#REF!</f>
        <v>#REF!</v>
      </c>
      <c r="M28" s="6" t="e">
        <f>+#REF!+#REF!+#REF!+#REF!+#REF!+#REF!+#REF!+#REF!+#REF!+#REF!+#REF!</f>
        <v>#REF!</v>
      </c>
      <c r="N28" s="6" t="e">
        <f>+#REF!+#REF!+#REF!+#REF!+#REF!+#REF!+#REF!+#REF!+#REF!+#REF!+#REF!</f>
        <v>#REF!</v>
      </c>
      <c r="O28" s="6"/>
      <c r="P28" s="6" t="e">
        <f>+#REF!+#REF!+#REF!+#REF!+#REF!+#REF!+#REF!+#REF!+#REF!+#REF!+#REF!</f>
        <v>#REF!</v>
      </c>
      <c r="Q28" s="6" t="e">
        <f>+#REF!+#REF!+#REF!+#REF!+#REF!+#REF!+#REF!+#REF!+#REF!+#REF!+#REF!</f>
        <v>#REF!</v>
      </c>
      <c r="R28" s="6" t="e">
        <f>+#REF!+#REF!+#REF!+#REF!+#REF!+#REF!+#REF!+#REF!+#REF!+#REF!+#REF!</f>
        <v>#REF!</v>
      </c>
    </row>
    <row r="29" spans="2:18" x14ac:dyDescent="0.25">
      <c r="B29" s="5">
        <v>42583</v>
      </c>
      <c r="C29" s="6" t="e">
        <f>+#REF!+#REF!+#REF!+#REF!+#REF!+#REF!+#REF!+#REF!+#REF!+#REF!+#REF!</f>
        <v>#REF!</v>
      </c>
      <c r="D29" s="6" t="e">
        <f>+#REF!+#REF!+#REF!+#REF!+#REF!+#REF!+#REF!+#REF!+#REF!+#REF!+#REF!</f>
        <v>#REF!</v>
      </c>
      <c r="E29" s="6"/>
      <c r="F29" s="6" t="e">
        <f>+#REF!+#REF!+#REF!+#REF!+#REF!+#REF!+#REF!+#REF!+#REF!+#REF!+#REF!</f>
        <v>#REF!</v>
      </c>
      <c r="G29" s="6" t="e">
        <f>+#REF!+#REF!+#REF!+#REF!+#REF!+#REF!+#REF!+#REF!+#REF!+#REF!+#REF!</f>
        <v>#REF!</v>
      </c>
      <c r="H29" s="6" t="e">
        <f>+#REF!+#REF!+#REF!+#REF!+#REF!+#REF!+#REF!+#REF!+#REF!+#REF!+#REF!</f>
        <v>#REF!</v>
      </c>
      <c r="I29" s="6"/>
      <c r="J29" s="6" t="e">
        <f>+#REF!+#REF!+#REF!+#REF!+#REF!+#REF!+#REF!+#REF!+#REF!+#REF!+#REF!</f>
        <v>#REF!</v>
      </c>
      <c r="K29" s="6"/>
      <c r="L29" s="6" t="e">
        <f>+#REF!+#REF!+#REF!+#REF!+#REF!+#REF!+#REF!+#REF!+#REF!+#REF!+#REF!</f>
        <v>#REF!</v>
      </c>
      <c r="M29" s="6" t="e">
        <f>+#REF!+#REF!+#REF!+#REF!+#REF!+#REF!+#REF!+#REF!+#REF!+#REF!+#REF!</f>
        <v>#REF!</v>
      </c>
      <c r="N29" s="6" t="e">
        <f>+#REF!+#REF!+#REF!+#REF!+#REF!+#REF!+#REF!+#REF!+#REF!+#REF!+#REF!</f>
        <v>#REF!</v>
      </c>
      <c r="O29" s="6"/>
      <c r="P29" s="6" t="e">
        <f>+#REF!+#REF!+#REF!+#REF!+#REF!+#REF!+#REF!+#REF!+#REF!+#REF!+#REF!</f>
        <v>#REF!</v>
      </c>
      <c r="Q29" s="6" t="e">
        <f>+#REF!+#REF!+#REF!+#REF!+#REF!+#REF!+#REF!+#REF!+#REF!+#REF!+#REF!</f>
        <v>#REF!</v>
      </c>
      <c r="R29" s="6" t="e">
        <f>+#REF!+#REF!+#REF!+#REF!+#REF!+#REF!+#REF!+#REF!+#REF!+#REF!+#REF!</f>
        <v>#REF!</v>
      </c>
    </row>
    <row r="30" spans="2:18" x14ac:dyDescent="0.25">
      <c r="B30" s="5">
        <v>42614</v>
      </c>
      <c r="C30" s="6" t="e">
        <f>+#REF!+#REF!+#REF!+#REF!+#REF!+#REF!+#REF!+#REF!+#REF!+#REF!+#REF!</f>
        <v>#REF!</v>
      </c>
      <c r="D30" s="6" t="e">
        <f>+#REF!+#REF!+#REF!+#REF!+#REF!+#REF!+#REF!+#REF!+#REF!+#REF!+#REF!</f>
        <v>#REF!</v>
      </c>
      <c r="E30" s="6"/>
      <c r="F30" s="6" t="e">
        <f>+#REF!+#REF!+#REF!+#REF!+#REF!+#REF!+#REF!+#REF!+#REF!+#REF!+#REF!</f>
        <v>#REF!</v>
      </c>
      <c r="G30" s="6" t="e">
        <f>+#REF!+#REF!+#REF!+#REF!+#REF!+#REF!+#REF!+#REF!+#REF!+#REF!+#REF!</f>
        <v>#REF!</v>
      </c>
      <c r="H30" s="6" t="e">
        <f>+#REF!+#REF!+#REF!+#REF!+#REF!+#REF!+#REF!+#REF!+#REF!+#REF!+#REF!</f>
        <v>#REF!</v>
      </c>
      <c r="I30" s="6"/>
      <c r="J30" s="6" t="e">
        <f>+#REF!+#REF!+#REF!+#REF!+#REF!+#REF!+#REF!+#REF!+#REF!+#REF!+#REF!</f>
        <v>#REF!</v>
      </c>
      <c r="K30" s="6"/>
      <c r="L30" s="6" t="e">
        <f>+#REF!+#REF!+#REF!+#REF!+#REF!+#REF!+#REF!+#REF!+#REF!+#REF!+#REF!</f>
        <v>#REF!</v>
      </c>
      <c r="M30" s="6" t="e">
        <f>+#REF!+#REF!+#REF!+#REF!+#REF!+#REF!+#REF!+#REF!+#REF!+#REF!+#REF!</f>
        <v>#REF!</v>
      </c>
      <c r="N30" s="6" t="e">
        <f>+#REF!+#REF!+#REF!+#REF!+#REF!+#REF!+#REF!+#REF!+#REF!+#REF!+#REF!</f>
        <v>#REF!</v>
      </c>
      <c r="O30" s="6"/>
      <c r="P30" s="6" t="e">
        <f>+#REF!+#REF!+#REF!+#REF!+#REF!+#REF!+#REF!+#REF!+#REF!+#REF!+#REF!</f>
        <v>#REF!</v>
      </c>
      <c r="Q30" s="6" t="e">
        <f>+#REF!+#REF!+#REF!+#REF!+#REF!+#REF!+#REF!+#REF!+#REF!+#REF!+#REF!</f>
        <v>#REF!</v>
      </c>
      <c r="R30" s="6" t="e">
        <f>+#REF!+#REF!+#REF!+#REF!+#REF!+#REF!+#REF!+#REF!+#REF!+#REF!+#REF!</f>
        <v>#REF!</v>
      </c>
    </row>
    <row r="31" spans="2:18" x14ac:dyDescent="0.25">
      <c r="B31" s="5">
        <v>42644</v>
      </c>
      <c r="C31" s="6" t="e">
        <f>+#REF!+#REF!+#REF!+#REF!+#REF!+#REF!+#REF!+#REF!+#REF!+#REF!+#REF!</f>
        <v>#REF!</v>
      </c>
      <c r="D31" s="6" t="e">
        <f>+#REF!+#REF!+#REF!+#REF!+#REF!+#REF!+#REF!+#REF!+#REF!+#REF!+#REF!</f>
        <v>#REF!</v>
      </c>
      <c r="E31" s="6"/>
      <c r="F31" s="6" t="e">
        <f>+#REF!+#REF!+#REF!+#REF!+#REF!+#REF!+#REF!+#REF!+#REF!+#REF!+#REF!</f>
        <v>#REF!</v>
      </c>
      <c r="G31" s="6" t="e">
        <f>+#REF!+#REF!+#REF!+#REF!+#REF!+#REF!+#REF!+#REF!+#REF!+#REF!+#REF!</f>
        <v>#REF!</v>
      </c>
      <c r="H31" s="6" t="e">
        <f>+#REF!+#REF!+#REF!+#REF!+#REF!+#REF!+#REF!+#REF!+#REF!+#REF!+#REF!</f>
        <v>#REF!</v>
      </c>
      <c r="I31" s="6"/>
      <c r="J31" s="6" t="e">
        <f>+#REF!+#REF!+#REF!+#REF!+#REF!+#REF!+#REF!+#REF!+#REF!+#REF!+#REF!</f>
        <v>#REF!</v>
      </c>
      <c r="K31" s="6"/>
      <c r="L31" s="6" t="e">
        <f>+#REF!+#REF!+#REF!+#REF!+#REF!+#REF!+#REF!+#REF!+#REF!+#REF!+#REF!</f>
        <v>#REF!</v>
      </c>
      <c r="M31" s="6" t="e">
        <f>+#REF!+#REF!+#REF!+#REF!+#REF!+#REF!+#REF!+#REF!+#REF!+#REF!+#REF!</f>
        <v>#REF!</v>
      </c>
      <c r="N31" s="6" t="e">
        <f>+#REF!+#REF!+#REF!+#REF!+#REF!+#REF!+#REF!+#REF!+#REF!+#REF!+#REF!</f>
        <v>#REF!</v>
      </c>
      <c r="O31" s="6"/>
      <c r="P31" s="6" t="e">
        <f>+#REF!+#REF!+#REF!+#REF!+#REF!+#REF!+#REF!+#REF!+#REF!+#REF!+#REF!</f>
        <v>#REF!</v>
      </c>
      <c r="Q31" s="6" t="e">
        <f>+#REF!+#REF!+#REF!+#REF!+#REF!+#REF!+#REF!+#REF!+#REF!+#REF!+#REF!</f>
        <v>#REF!</v>
      </c>
      <c r="R31" s="6" t="e">
        <f>+#REF!+#REF!+#REF!+#REF!+#REF!+#REF!+#REF!+#REF!+#REF!+#REF!+#REF!</f>
        <v>#REF!</v>
      </c>
    </row>
    <row r="32" spans="2:18" x14ac:dyDescent="0.25">
      <c r="B32" s="5">
        <v>42675</v>
      </c>
      <c r="C32" s="6" t="e">
        <f>+#REF!+#REF!+#REF!+#REF!+#REF!+#REF!+#REF!+#REF!+#REF!+#REF!+#REF!</f>
        <v>#REF!</v>
      </c>
      <c r="D32" s="6" t="e">
        <f>+#REF!+#REF!+#REF!+#REF!+#REF!+#REF!+#REF!+#REF!+#REF!+#REF!+#REF!</f>
        <v>#REF!</v>
      </c>
      <c r="E32" s="6"/>
      <c r="F32" s="6" t="e">
        <f>+#REF!+#REF!+#REF!+#REF!+#REF!+#REF!+#REF!+#REF!+#REF!+#REF!+#REF!</f>
        <v>#REF!</v>
      </c>
      <c r="G32" s="6" t="e">
        <f>+#REF!+#REF!+#REF!+#REF!+#REF!+#REF!+#REF!+#REF!+#REF!+#REF!+#REF!</f>
        <v>#REF!</v>
      </c>
      <c r="H32" s="6" t="e">
        <f>+#REF!+#REF!+#REF!+#REF!+#REF!+#REF!+#REF!+#REF!+#REF!+#REF!+#REF!</f>
        <v>#REF!</v>
      </c>
      <c r="I32" s="6"/>
      <c r="J32" s="6" t="e">
        <f>+#REF!+#REF!+#REF!+#REF!+#REF!+#REF!+#REF!+#REF!+#REF!+#REF!+#REF!</f>
        <v>#REF!</v>
      </c>
      <c r="K32" s="6"/>
      <c r="L32" s="6" t="e">
        <f>+#REF!+#REF!+#REF!+#REF!+#REF!+#REF!+#REF!+#REF!+#REF!+#REF!+#REF!</f>
        <v>#REF!</v>
      </c>
      <c r="M32" s="6" t="e">
        <f>+#REF!+#REF!+#REF!+#REF!+#REF!+#REF!+#REF!+#REF!+#REF!+#REF!+#REF!</f>
        <v>#REF!</v>
      </c>
      <c r="N32" s="6" t="e">
        <f>+#REF!+#REF!+#REF!+#REF!+#REF!+#REF!+#REF!+#REF!+#REF!+#REF!+#REF!</f>
        <v>#REF!</v>
      </c>
      <c r="O32" s="6"/>
      <c r="P32" s="6" t="e">
        <f>+#REF!+#REF!+#REF!+#REF!+#REF!+#REF!+#REF!+#REF!+#REF!+#REF!+#REF!</f>
        <v>#REF!</v>
      </c>
      <c r="Q32" s="6" t="e">
        <f>+#REF!+#REF!+#REF!+#REF!+#REF!+#REF!+#REF!+#REF!+#REF!+#REF!+#REF!</f>
        <v>#REF!</v>
      </c>
      <c r="R32" s="6" t="e">
        <f>+#REF!+#REF!+#REF!+#REF!+#REF!+#REF!+#REF!+#REF!+#REF!+#REF!+#REF!</f>
        <v>#REF!</v>
      </c>
    </row>
    <row r="33" spans="2:18" s="24" customFormat="1" x14ac:dyDescent="0.25">
      <c r="B33" s="5">
        <v>42705</v>
      </c>
      <c r="C33" s="6" t="e">
        <f>+#REF!+#REF!+#REF!+#REF!+#REF!+#REF!+#REF!+#REF!+#REF!+#REF!+#REF!</f>
        <v>#REF!</v>
      </c>
      <c r="D33" s="6" t="e">
        <f>+#REF!+#REF!+#REF!+#REF!+#REF!+#REF!+#REF!+#REF!+#REF!+#REF!+#REF!</f>
        <v>#REF!</v>
      </c>
      <c r="E33" s="6"/>
      <c r="F33" s="6" t="e">
        <f>+#REF!+#REF!+#REF!+#REF!+#REF!+#REF!+#REF!+#REF!+#REF!+#REF!+#REF!</f>
        <v>#REF!</v>
      </c>
      <c r="G33" s="6" t="e">
        <f>+#REF!+#REF!+#REF!+#REF!+#REF!+#REF!+#REF!+#REF!+#REF!+#REF!+#REF!</f>
        <v>#REF!</v>
      </c>
      <c r="H33" s="6" t="e">
        <f>+#REF!+#REF!+#REF!+#REF!+#REF!+#REF!+#REF!+#REF!+#REF!+#REF!+#REF!</f>
        <v>#REF!</v>
      </c>
      <c r="I33" s="6"/>
      <c r="J33" s="6" t="e">
        <f>+#REF!+#REF!+#REF!+#REF!+#REF!+#REF!+#REF!+#REF!+#REF!+#REF!+#REF!</f>
        <v>#REF!</v>
      </c>
      <c r="K33" s="6"/>
      <c r="L33" s="6" t="e">
        <f>+#REF!+#REF!+#REF!+#REF!+#REF!+#REF!+#REF!+#REF!+#REF!+#REF!+#REF!</f>
        <v>#REF!</v>
      </c>
      <c r="M33" s="6" t="e">
        <f>+#REF!+#REF!+#REF!+#REF!+#REF!+#REF!+#REF!+#REF!+#REF!+#REF!+#REF!</f>
        <v>#REF!</v>
      </c>
      <c r="N33" s="6" t="e">
        <f>+#REF!+#REF!+#REF!+#REF!+#REF!+#REF!+#REF!+#REF!+#REF!+#REF!+#REF!</f>
        <v>#REF!</v>
      </c>
      <c r="O33" s="6"/>
      <c r="P33" s="6" t="e">
        <f>+#REF!+#REF!+#REF!+#REF!+#REF!+#REF!+#REF!+#REF!+#REF!+#REF!+#REF!</f>
        <v>#REF!</v>
      </c>
      <c r="Q33" s="6" t="e">
        <f>+#REF!+#REF!+#REF!+#REF!+#REF!+#REF!+#REF!+#REF!+#REF!+#REF!+#REF!</f>
        <v>#REF!</v>
      </c>
      <c r="R33" s="6" t="e">
        <f>+#REF!+#REF!+#REF!+#REF!+#REF!+#REF!+#REF!+#REF!+#REF!+#REF!+#REF!</f>
        <v>#REF!</v>
      </c>
    </row>
    <row r="34" spans="2:18" x14ac:dyDescent="0.25">
      <c r="B34" s="25">
        <v>42736</v>
      </c>
      <c r="C34" s="6" t="e">
        <f>+#REF!+#REF!+#REF!+#REF!+#REF!+#REF!+#REF!+#REF!+#REF!+#REF!+#REF!</f>
        <v>#REF!</v>
      </c>
      <c r="D34" s="6" t="e">
        <f>+#REF!+#REF!+#REF!+#REF!+#REF!+#REF!+#REF!+#REF!+#REF!+#REF!+#REF!</f>
        <v>#REF!</v>
      </c>
      <c r="E34" s="6"/>
      <c r="F34" s="6" t="e">
        <f>+#REF!+#REF!+#REF!+#REF!+#REF!+#REF!+#REF!+#REF!+#REF!+#REF!+#REF!</f>
        <v>#REF!</v>
      </c>
      <c r="G34" s="6" t="e">
        <f>+#REF!+#REF!+#REF!+#REF!+#REF!+#REF!+#REF!+#REF!+#REF!+#REF!+#REF!</f>
        <v>#REF!</v>
      </c>
      <c r="H34" s="6" t="e">
        <f>+#REF!+#REF!+#REF!+#REF!+#REF!+#REF!+#REF!+#REF!+#REF!+#REF!+#REF!</f>
        <v>#REF!</v>
      </c>
      <c r="I34" s="6"/>
      <c r="J34" s="6" t="e">
        <f>+#REF!+#REF!+#REF!+#REF!+#REF!+#REF!+#REF!+#REF!+#REF!+#REF!+#REF!</f>
        <v>#REF!</v>
      </c>
      <c r="K34" s="6"/>
      <c r="L34" s="6" t="e">
        <f>+#REF!+#REF!+#REF!+#REF!+#REF!+#REF!+#REF!+#REF!+#REF!+#REF!+#REF!</f>
        <v>#REF!</v>
      </c>
      <c r="M34" s="6" t="e">
        <f>+#REF!+#REF!+#REF!+#REF!+#REF!+#REF!+#REF!+#REF!+#REF!+#REF!+#REF!</f>
        <v>#REF!</v>
      </c>
      <c r="N34" s="6" t="e">
        <f>+#REF!+#REF!+#REF!+#REF!+#REF!+#REF!+#REF!+#REF!+#REF!+#REF!+#REF!</f>
        <v>#REF!</v>
      </c>
      <c r="O34" s="6"/>
      <c r="P34" s="6" t="e">
        <f>+#REF!+#REF!+#REF!+#REF!+#REF!+#REF!+#REF!+#REF!+#REF!+#REF!+#REF!</f>
        <v>#REF!</v>
      </c>
      <c r="Q34" s="6" t="e">
        <f>+#REF!+#REF!+#REF!+#REF!+#REF!+#REF!+#REF!+#REF!+#REF!+#REF!+#REF!</f>
        <v>#REF!</v>
      </c>
      <c r="R34" s="6" t="e">
        <f>+#REF!+#REF!+#REF!+#REF!+#REF!+#REF!+#REF!+#REF!+#REF!+#REF!+#REF!</f>
        <v>#REF!</v>
      </c>
    </row>
    <row r="35" spans="2:18" x14ac:dyDescent="0.25">
      <c r="B35" s="5">
        <v>42767</v>
      </c>
      <c r="C35" s="6" t="e">
        <f>+#REF!+#REF!+#REF!+#REF!+#REF!+#REF!+#REF!+#REF!+#REF!+#REF!+#REF!</f>
        <v>#REF!</v>
      </c>
      <c r="D35" s="6" t="e">
        <f>+#REF!+#REF!+#REF!+#REF!+#REF!+#REF!+#REF!+#REF!+#REF!+#REF!+#REF!</f>
        <v>#REF!</v>
      </c>
      <c r="E35" s="6"/>
      <c r="F35" s="6" t="e">
        <f>+#REF!+#REF!+#REF!+#REF!+#REF!+#REF!+#REF!+#REF!+#REF!+#REF!+#REF!</f>
        <v>#REF!</v>
      </c>
      <c r="G35" s="6" t="e">
        <f>+#REF!+#REF!+#REF!+#REF!+#REF!+#REF!+#REF!+#REF!+#REF!+#REF!+#REF!</f>
        <v>#REF!</v>
      </c>
      <c r="H35" s="6" t="e">
        <f>+#REF!+#REF!+#REF!+#REF!+#REF!+#REF!+#REF!+#REF!+#REF!+#REF!+#REF!</f>
        <v>#REF!</v>
      </c>
      <c r="I35" s="6"/>
      <c r="J35" s="6" t="e">
        <f>+#REF!+#REF!+#REF!+#REF!+#REF!+#REF!+#REF!+#REF!+#REF!+#REF!+#REF!</f>
        <v>#REF!</v>
      </c>
      <c r="K35" s="6"/>
      <c r="L35" s="6" t="e">
        <f>+#REF!+#REF!+#REF!+#REF!+#REF!+#REF!+#REF!+#REF!+#REF!+#REF!+#REF!</f>
        <v>#REF!</v>
      </c>
      <c r="M35" s="6" t="e">
        <f>+#REF!+#REF!+#REF!+#REF!+#REF!+#REF!+#REF!+#REF!+#REF!+#REF!+#REF!</f>
        <v>#REF!</v>
      </c>
      <c r="N35" s="6" t="e">
        <f>+#REF!+#REF!+#REF!+#REF!+#REF!+#REF!+#REF!+#REF!+#REF!+#REF!+#REF!</f>
        <v>#REF!</v>
      </c>
      <c r="O35" s="6"/>
      <c r="P35" s="6" t="e">
        <f>+#REF!+#REF!+#REF!+#REF!+#REF!+#REF!+#REF!+#REF!+#REF!+#REF!+#REF!</f>
        <v>#REF!</v>
      </c>
      <c r="Q35" s="6" t="e">
        <f>+#REF!+#REF!+#REF!+#REF!+#REF!+#REF!+#REF!+#REF!+#REF!+#REF!+#REF!</f>
        <v>#REF!</v>
      </c>
      <c r="R35" s="6" t="e">
        <f>+#REF!+#REF!+#REF!+#REF!+#REF!+#REF!+#REF!+#REF!+#REF!+#REF!+#REF!</f>
        <v>#REF!</v>
      </c>
    </row>
    <row r="36" spans="2:18" x14ac:dyDescent="0.25">
      <c r="B36" s="5">
        <v>42795</v>
      </c>
      <c r="C36" s="6" t="e">
        <f>+#REF!+#REF!+#REF!+#REF!+#REF!+#REF!+#REF!+#REF!+#REF!+#REF!+#REF!</f>
        <v>#REF!</v>
      </c>
      <c r="D36" s="6" t="e">
        <f>+#REF!+#REF!+#REF!+#REF!+#REF!+#REF!+#REF!+#REF!+#REF!+#REF!+#REF!</f>
        <v>#REF!</v>
      </c>
      <c r="E36" s="6"/>
      <c r="F36" s="6" t="e">
        <f>+#REF!+#REF!+#REF!+#REF!+#REF!+#REF!+#REF!+#REF!+#REF!+#REF!+#REF!</f>
        <v>#REF!</v>
      </c>
      <c r="G36" s="6" t="e">
        <f>+#REF!+#REF!+#REF!+#REF!+#REF!+#REF!+#REF!+#REF!+#REF!+#REF!+#REF!</f>
        <v>#REF!</v>
      </c>
      <c r="H36" s="6" t="e">
        <f>+#REF!+#REF!+#REF!+#REF!+#REF!+#REF!+#REF!+#REF!+#REF!+#REF!+#REF!</f>
        <v>#REF!</v>
      </c>
      <c r="I36" s="6"/>
      <c r="J36" s="6" t="e">
        <f>+#REF!+#REF!+#REF!+#REF!+#REF!+#REF!+#REF!+#REF!+#REF!+#REF!+#REF!</f>
        <v>#REF!</v>
      </c>
      <c r="K36" s="6"/>
      <c r="L36" s="6" t="e">
        <f>+#REF!+#REF!+#REF!+#REF!+#REF!+#REF!+#REF!+#REF!+#REF!+#REF!+#REF!</f>
        <v>#REF!</v>
      </c>
      <c r="M36" s="6" t="e">
        <f>+#REF!+#REF!+#REF!+#REF!+#REF!+#REF!+#REF!+#REF!+#REF!+#REF!+#REF!</f>
        <v>#REF!</v>
      </c>
      <c r="N36" s="6" t="e">
        <f>+#REF!+#REF!+#REF!+#REF!+#REF!+#REF!+#REF!+#REF!+#REF!+#REF!+#REF!</f>
        <v>#REF!</v>
      </c>
      <c r="O36" s="6"/>
      <c r="P36" s="6" t="e">
        <f>+#REF!+#REF!+#REF!+#REF!+#REF!+#REF!+#REF!+#REF!+#REF!+#REF!+#REF!</f>
        <v>#REF!</v>
      </c>
      <c r="Q36" s="6" t="e">
        <f>+#REF!+#REF!+#REF!+#REF!+#REF!+#REF!+#REF!+#REF!+#REF!+#REF!+#REF!</f>
        <v>#REF!</v>
      </c>
      <c r="R36" s="6" t="e">
        <f>+#REF!+#REF!+#REF!+#REF!+#REF!+#REF!+#REF!+#REF!+#REF!+#REF!+#REF!</f>
        <v>#REF!</v>
      </c>
    </row>
    <row r="37" spans="2:18" x14ac:dyDescent="0.25">
      <c r="B37" s="5">
        <v>42826</v>
      </c>
      <c r="C37" s="6" t="e">
        <f>+#REF!+#REF!+#REF!+#REF!+#REF!+#REF!+#REF!+#REF!+#REF!+#REF!+#REF!</f>
        <v>#REF!</v>
      </c>
      <c r="D37" s="6" t="e">
        <f>+#REF!+#REF!+#REF!+#REF!+#REF!+#REF!+#REF!+#REF!+#REF!+#REF!+#REF!</f>
        <v>#REF!</v>
      </c>
      <c r="E37" s="6"/>
      <c r="F37" s="6" t="e">
        <f>+#REF!+#REF!+#REF!+#REF!+#REF!+#REF!+#REF!+#REF!+#REF!+#REF!+#REF!</f>
        <v>#REF!</v>
      </c>
      <c r="G37" s="6" t="e">
        <f>+#REF!+#REF!+#REF!+#REF!+#REF!+#REF!+#REF!+#REF!+#REF!+#REF!+#REF!</f>
        <v>#REF!</v>
      </c>
      <c r="H37" s="6" t="e">
        <f>+#REF!+#REF!+#REF!+#REF!+#REF!+#REF!+#REF!+#REF!+#REF!+#REF!+#REF!</f>
        <v>#REF!</v>
      </c>
      <c r="I37" s="6"/>
      <c r="J37" s="6" t="e">
        <f>+#REF!+#REF!+#REF!+#REF!+#REF!+#REF!+#REF!+#REF!+#REF!+#REF!+#REF!</f>
        <v>#REF!</v>
      </c>
      <c r="K37" s="6"/>
      <c r="L37" s="6" t="e">
        <f>+#REF!+#REF!+#REF!+#REF!+#REF!+#REF!+#REF!+#REF!+#REF!+#REF!+#REF!</f>
        <v>#REF!</v>
      </c>
      <c r="M37" s="6" t="e">
        <f>+#REF!+#REF!+#REF!+#REF!+#REF!+#REF!+#REF!+#REF!+#REF!+#REF!+#REF!</f>
        <v>#REF!</v>
      </c>
      <c r="N37" s="6" t="e">
        <f>+#REF!+#REF!+#REF!+#REF!+#REF!+#REF!+#REF!+#REF!+#REF!+#REF!+#REF!</f>
        <v>#REF!</v>
      </c>
      <c r="O37" s="6"/>
      <c r="P37" s="6" t="e">
        <f>+#REF!+#REF!+#REF!+#REF!+#REF!+#REF!+#REF!+#REF!+#REF!+#REF!+#REF!</f>
        <v>#REF!</v>
      </c>
      <c r="Q37" s="6" t="e">
        <f>+#REF!+#REF!+#REF!+#REF!+#REF!+#REF!+#REF!+#REF!+#REF!+#REF!+#REF!</f>
        <v>#REF!</v>
      </c>
      <c r="R37" s="6" t="e">
        <f>+#REF!+#REF!+#REF!+#REF!+#REF!+#REF!+#REF!+#REF!+#REF!+#REF!+#REF!</f>
        <v>#REF!</v>
      </c>
    </row>
    <row r="38" spans="2:18" x14ac:dyDescent="0.25">
      <c r="B38" s="5">
        <v>42856</v>
      </c>
      <c r="C38" s="6" t="e">
        <f>+#REF!+#REF!+#REF!+#REF!+#REF!+#REF!+#REF!+#REF!+#REF!+#REF!+#REF!</f>
        <v>#REF!</v>
      </c>
      <c r="D38" s="6" t="e">
        <f>+#REF!+#REF!+#REF!+#REF!+#REF!+#REF!+#REF!+#REF!+#REF!+#REF!+#REF!</f>
        <v>#REF!</v>
      </c>
      <c r="E38" s="6"/>
      <c r="F38" s="6" t="e">
        <f>+#REF!+#REF!+#REF!+#REF!+#REF!+#REF!+#REF!+#REF!+#REF!+#REF!+#REF!</f>
        <v>#REF!</v>
      </c>
      <c r="G38" s="6" t="e">
        <f>+#REF!+#REF!+#REF!+#REF!+#REF!+#REF!+#REF!+#REF!+#REF!+#REF!+#REF!</f>
        <v>#REF!</v>
      </c>
      <c r="H38" s="6" t="e">
        <f>+#REF!+#REF!+#REF!+#REF!+#REF!+#REF!+#REF!+#REF!+#REF!+#REF!+#REF!</f>
        <v>#REF!</v>
      </c>
      <c r="I38" s="6"/>
      <c r="J38" s="6" t="e">
        <f>+#REF!+#REF!+#REF!+#REF!+#REF!+#REF!+#REF!+#REF!+#REF!+#REF!+#REF!</f>
        <v>#REF!</v>
      </c>
      <c r="K38" s="6"/>
      <c r="L38" s="6" t="e">
        <f>+#REF!+#REF!+#REF!+#REF!+#REF!+#REF!+#REF!+#REF!+#REF!+#REF!+#REF!</f>
        <v>#REF!</v>
      </c>
      <c r="M38" s="6" t="e">
        <f>+#REF!+#REF!+#REF!+#REF!+#REF!+#REF!+#REF!+#REF!+#REF!+#REF!+#REF!</f>
        <v>#REF!</v>
      </c>
      <c r="N38" s="6" t="e">
        <f>+#REF!+#REF!+#REF!+#REF!+#REF!+#REF!+#REF!+#REF!+#REF!+#REF!+#REF!</f>
        <v>#REF!</v>
      </c>
      <c r="O38" s="6"/>
      <c r="P38" s="6" t="e">
        <f>+#REF!+#REF!+#REF!+#REF!+#REF!+#REF!+#REF!+#REF!+#REF!+#REF!+#REF!</f>
        <v>#REF!</v>
      </c>
      <c r="Q38" s="6" t="e">
        <f>+#REF!+#REF!+#REF!+#REF!+#REF!+#REF!+#REF!+#REF!+#REF!+#REF!+#REF!</f>
        <v>#REF!</v>
      </c>
      <c r="R38" s="6" t="e">
        <f>+#REF!+#REF!+#REF!+#REF!+#REF!+#REF!+#REF!+#REF!+#REF!+#REF!+#REF!</f>
        <v>#REF!</v>
      </c>
    </row>
    <row r="39" spans="2:18" x14ac:dyDescent="0.25">
      <c r="B39" s="5">
        <v>42887</v>
      </c>
      <c r="C39" s="6" t="e">
        <f>+#REF!+#REF!+#REF!+#REF!+#REF!+#REF!+#REF!+#REF!+#REF!+#REF!+#REF!</f>
        <v>#REF!</v>
      </c>
      <c r="D39" s="6" t="e">
        <f>+#REF!+#REF!+#REF!+#REF!+#REF!+#REF!+#REF!+#REF!+#REF!+#REF!+#REF!</f>
        <v>#REF!</v>
      </c>
      <c r="E39" s="6"/>
      <c r="F39" s="6" t="e">
        <f>+#REF!+#REF!+#REF!+#REF!+#REF!+#REF!+#REF!+#REF!+#REF!+#REF!+#REF!</f>
        <v>#REF!</v>
      </c>
      <c r="G39" s="6" t="e">
        <f>+#REF!+#REF!+#REF!+#REF!+#REF!+#REF!+#REF!+#REF!+#REF!+#REF!+#REF!</f>
        <v>#REF!</v>
      </c>
      <c r="H39" s="6" t="e">
        <f>+#REF!+#REF!+#REF!+#REF!+#REF!+#REF!+#REF!+#REF!+#REF!+#REF!+#REF!</f>
        <v>#REF!</v>
      </c>
      <c r="I39" s="6"/>
      <c r="J39" s="6" t="e">
        <f>+#REF!+#REF!+#REF!+#REF!+#REF!+#REF!+#REF!+#REF!+#REF!+#REF!+#REF!</f>
        <v>#REF!</v>
      </c>
      <c r="K39" s="6"/>
      <c r="L39" s="6" t="e">
        <f>+#REF!+#REF!+#REF!+#REF!+#REF!+#REF!+#REF!+#REF!+#REF!+#REF!+#REF!</f>
        <v>#REF!</v>
      </c>
      <c r="M39" s="6" t="e">
        <f>+#REF!+#REF!+#REF!+#REF!+#REF!+#REF!+#REF!+#REF!+#REF!+#REF!+#REF!</f>
        <v>#REF!</v>
      </c>
      <c r="N39" s="6" t="e">
        <f>+#REF!+#REF!+#REF!+#REF!+#REF!+#REF!+#REF!+#REF!+#REF!+#REF!+#REF!</f>
        <v>#REF!</v>
      </c>
      <c r="O39" s="6"/>
      <c r="P39" s="6" t="e">
        <f>+#REF!+#REF!+#REF!+#REF!+#REF!+#REF!+#REF!+#REF!+#REF!+#REF!+#REF!</f>
        <v>#REF!</v>
      </c>
      <c r="Q39" s="6" t="e">
        <f>+#REF!+#REF!+#REF!+#REF!+#REF!+#REF!+#REF!+#REF!+#REF!+#REF!+#REF!</f>
        <v>#REF!</v>
      </c>
      <c r="R39" s="6" t="e">
        <f>+#REF!+#REF!+#REF!+#REF!+#REF!+#REF!+#REF!+#REF!+#REF!+#REF!+#REF!</f>
        <v>#REF!</v>
      </c>
    </row>
    <row r="40" spans="2:18" x14ac:dyDescent="0.25">
      <c r="B40" s="5">
        <v>42917</v>
      </c>
      <c r="C40" s="6" t="e">
        <f>+#REF!+#REF!+#REF!+#REF!+#REF!+#REF!+#REF!+#REF!+#REF!+#REF!+#REF!</f>
        <v>#REF!</v>
      </c>
      <c r="D40" s="6" t="e">
        <f>+#REF!+#REF!+#REF!+#REF!+#REF!+#REF!+#REF!+#REF!+#REF!+#REF!+#REF!</f>
        <v>#REF!</v>
      </c>
      <c r="E40" s="6"/>
      <c r="F40" s="6" t="e">
        <f>+#REF!+#REF!+#REF!+#REF!+#REF!+#REF!+#REF!+#REF!+#REF!+#REF!+#REF!</f>
        <v>#REF!</v>
      </c>
      <c r="G40" s="6" t="e">
        <f>+#REF!+#REF!+#REF!+#REF!+#REF!+#REF!+#REF!+#REF!+#REF!+#REF!+#REF!</f>
        <v>#REF!</v>
      </c>
      <c r="H40" s="6" t="e">
        <f>+#REF!+#REF!+#REF!+#REF!+#REF!+#REF!+#REF!+#REF!+#REF!+#REF!+#REF!</f>
        <v>#REF!</v>
      </c>
      <c r="I40" s="6"/>
      <c r="J40" s="6" t="e">
        <f>+#REF!+#REF!+#REF!+#REF!+#REF!+#REF!+#REF!+#REF!+#REF!+#REF!+#REF!</f>
        <v>#REF!</v>
      </c>
      <c r="K40" s="6"/>
      <c r="L40" s="6" t="e">
        <f>+#REF!+#REF!+#REF!+#REF!+#REF!+#REF!+#REF!+#REF!+#REF!+#REF!+#REF!</f>
        <v>#REF!</v>
      </c>
      <c r="M40" s="6" t="e">
        <f>+#REF!+#REF!+#REF!+#REF!+#REF!+#REF!+#REF!+#REF!+#REF!+#REF!+#REF!</f>
        <v>#REF!</v>
      </c>
      <c r="N40" s="6" t="e">
        <f>+#REF!+#REF!+#REF!+#REF!+#REF!+#REF!+#REF!+#REF!+#REF!+#REF!+#REF!</f>
        <v>#REF!</v>
      </c>
      <c r="O40" s="6"/>
      <c r="P40" s="6" t="e">
        <f>+#REF!+#REF!+#REF!+#REF!+#REF!+#REF!+#REF!+#REF!+#REF!+#REF!+#REF!</f>
        <v>#REF!</v>
      </c>
      <c r="Q40" s="6" t="e">
        <f>+#REF!+#REF!+#REF!+#REF!+#REF!+#REF!+#REF!+#REF!+#REF!+#REF!+#REF!</f>
        <v>#REF!</v>
      </c>
      <c r="R40" s="6" t="e">
        <f>+#REF!+#REF!+#REF!+#REF!+#REF!+#REF!+#REF!+#REF!+#REF!+#REF!+#REF!</f>
        <v>#REF!</v>
      </c>
    </row>
    <row r="41" spans="2:18" x14ac:dyDescent="0.25">
      <c r="B41" s="5">
        <v>42948</v>
      </c>
      <c r="C41" s="6" t="e">
        <f>+#REF!+#REF!+#REF!+#REF!+#REF!+#REF!+#REF!+#REF!+#REF!+#REF!+#REF!</f>
        <v>#REF!</v>
      </c>
      <c r="D41" s="6" t="e">
        <f>+#REF!+#REF!+#REF!+#REF!+#REF!+#REF!+#REF!+#REF!+#REF!+#REF!+#REF!</f>
        <v>#REF!</v>
      </c>
      <c r="E41" s="6"/>
      <c r="F41" s="6" t="e">
        <f>+#REF!+#REF!+#REF!+#REF!+#REF!+#REF!+#REF!+#REF!+#REF!+#REF!+#REF!</f>
        <v>#REF!</v>
      </c>
      <c r="G41" s="6" t="e">
        <f>+#REF!+#REF!+#REF!+#REF!+#REF!+#REF!+#REF!+#REF!+#REF!+#REF!+#REF!</f>
        <v>#REF!</v>
      </c>
      <c r="H41" s="6" t="e">
        <f>+#REF!+#REF!+#REF!+#REF!+#REF!+#REF!+#REF!+#REF!+#REF!+#REF!+#REF!</f>
        <v>#REF!</v>
      </c>
      <c r="I41" s="6"/>
      <c r="J41" s="6" t="e">
        <f>+#REF!+#REF!+#REF!+#REF!+#REF!+#REF!+#REF!+#REF!+#REF!+#REF!+#REF!</f>
        <v>#REF!</v>
      </c>
      <c r="K41" s="6"/>
      <c r="L41" s="6" t="e">
        <f>+#REF!+#REF!+#REF!+#REF!+#REF!+#REF!+#REF!+#REF!+#REF!+#REF!+#REF!</f>
        <v>#REF!</v>
      </c>
      <c r="M41" s="6" t="e">
        <f>+#REF!+#REF!+#REF!+#REF!+#REF!+#REF!+#REF!+#REF!+#REF!+#REF!+#REF!</f>
        <v>#REF!</v>
      </c>
      <c r="N41" s="6" t="e">
        <f>+#REF!+#REF!+#REF!+#REF!+#REF!+#REF!+#REF!+#REF!+#REF!+#REF!+#REF!</f>
        <v>#REF!</v>
      </c>
      <c r="O41" s="6"/>
      <c r="P41" s="6" t="e">
        <f>+#REF!+#REF!+#REF!+#REF!+#REF!+#REF!+#REF!+#REF!+#REF!+#REF!+#REF!</f>
        <v>#REF!</v>
      </c>
      <c r="Q41" s="6" t="e">
        <f>+#REF!+#REF!+#REF!+#REF!+#REF!+#REF!+#REF!+#REF!+#REF!+#REF!+#REF!</f>
        <v>#REF!</v>
      </c>
      <c r="R41" s="6" t="e">
        <f>+#REF!+#REF!+#REF!+#REF!+#REF!+#REF!+#REF!+#REF!+#REF!+#REF!+#REF!</f>
        <v>#REF!</v>
      </c>
    </row>
    <row r="42" spans="2:18" x14ac:dyDescent="0.25">
      <c r="B42" s="5">
        <v>42979</v>
      </c>
      <c r="C42" s="6" t="e">
        <f>+#REF!+#REF!+#REF!+#REF!+#REF!+#REF!+#REF!+#REF!+#REF!+#REF!+#REF!</f>
        <v>#REF!</v>
      </c>
      <c r="D42" s="6" t="e">
        <f>+#REF!+#REF!+#REF!+#REF!+#REF!+#REF!+#REF!+#REF!+#REF!+#REF!+#REF!</f>
        <v>#REF!</v>
      </c>
      <c r="E42" s="6"/>
      <c r="F42" s="6" t="e">
        <f>+#REF!+#REF!+#REF!+#REF!+#REF!+#REF!+#REF!+#REF!+#REF!+#REF!+#REF!</f>
        <v>#REF!</v>
      </c>
      <c r="G42" s="6" t="e">
        <f>+#REF!+#REF!+#REF!+#REF!+#REF!+#REF!+#REF!+#REF!+#REF!+#REF!+#REF!</f>
        <v>#REF!</v>
      </c>
      <c r="H42" s="6" t="e">
        <f>+#REF!+#REF!+#REF!+#REF!+#REF!+#REF!+#REF!+#REF!+#REF!+#REF!+#REF!</f>
        <v>#REF!</v>
      </c>
      <c r="I42" s="6"/>
      <c r="J42" s="6" t="e">
        <f>+#REF!+#REF!+#REF!+#REF!+#REF!+#REF!+#REF!+#REF!+#REF!+#REF!+#REF!</f>
        <v>#REF!</v>
      </c>
      <c r="K42" s="6"/>
      <c r="L42" s="6" t="e">
        <f>+#REF!+#REF!+#REF!+#REF!+#REF!+#REF!+#REF!+#REF!+#REF!+#REF!+#REF!</f>
        <v>#REF!</v>
      </c>
      <c r="M42" s="6" t="e">
        <f>+#REF!+#REF!+#REF!+#REF!+#REF!+#REF!+#REF!+#REF!+#REF!+#REF!+#REF!</f>
        <v>#REF!</v>
      </c>
      <c r="N42" s="6" t="e">
        <f>+#REF!+#REF!+#REF!+#REF!+#REF!+#REF!+#REF!+#REF!+#REF!+#REF!+#REF!</f>
        <v>#REF!</v>
      </c>
      <c r="O42" s="6"/>
      <c r="P42" s="6" t="e">
        <f>+#REF!+#REF!+#REF!+#REF!+#REF!+#REF!+#REF!+#REF!+#REF!+#REF!+#REF!</f>
        <v>#REF!</v>
      </c>
      <c r="Q42" s="6" t="e">
        <f>+#REF!+#REF!+#REF!+#REF!+#REF!+#REF!+#REF!+#REF!+#REF!+#REF!+#REF!</f>
        <v>#REF!</v>
      </c>
      <c r="R42" s="6" t="e">
        <f>+#REF!+#REF!+#REF!+#REF!+#REF!+#REF!+#REF!+#REF!+#REF!+#REF!+#REF!</f>
        <v>#REF!</v>
      </c>
    </row>
    <row r="43" spans="2:18" x14ac:dyDescent="0.25">
      <c r="B43" s="5">
        <v>43009</v>
      </c>
      <c r="C43" s="6" t="e">
        <f>+#REF!+#REF!+#REF!+#REF!+#REF!+#REF!+#REF!+#REF!+#REF!+#REF!+#REF!</f>
        <v>#REF!</v>
      </c>
      <c r="D43" s="6" t="e">
        <f>+#REF!+#REF!+#REF!+#REF!+#REF!+#REF!+#REF!+#REF!+#REF!+#REF!+#REF!</f>
        <v>#REF!</v>
      </c>
      <c r="E43" s="6"/>
      <c r="F43" s="6" t="e">
        <f>+#REF!+#REF!+#REF!+#REF!+#REF!+#REF!+#REF!+#REF!+#REF!+#REF!+#REF!</f>
        <v>#REF!</v>
      </c>
      <c r="G43" s="6" t="e">
        <f>+#REF!+#REF!+#REF!+#REF!+#REF!+#REF!+#REF!+#REF!+#REF!+#REF!+#REF!</f>
        <v>#REF!</v>
      </c>
      <c r="H43" s="6" t="e">
        <f>+#REF!+#REF!+#REF!+#REF!+#REF!+#REF!+#REF!+#REF!+#REF!+#REF!+#REF!</f>
        <v>#REF!</v>
      </c>
      <c r="I43" s="6"/>
      <c r="J43" s="6" t="e">
        <f>+#REF!+#REF!+#REF!+#REF!+#REF!+#REF!+#REF!+#REF!+#REF!+#REF!+#REF!</f>
        <v>#REF!</v>
      </c>
      <c r="K43" s="6"/>
      <c r="L43" s="6" t="e">
        <f>+#REF!+#REF!+#REF!+#REF!+#REF!+#REF!+#REF!+#REF!+#REF!+#REF!+#REF!</f>
        <v>#REF!</v>
      </c>
      <c r="M43" s="6" t="e">
        <f>+#REF!+#REF!+#REF!+#REF!+#REF!+#REF!+#REF!+#REF!+#REF!+#REF!+#REF!</f>
        <v>#REF!</v>
      </c>
      <c r="N43" s="6" t="e">
        <f>+#REF!+#REF!+#REF!+#REF!+#REF!+#REF!+#REF!+#REF!+#REF!+#REF!+#REF!</f>
        <v>#REF!</v>
      </c>
      <c r="O43" s="6"/>
      <c r="P43" s="6" t="e">
        <f>+#REF!+#REF!+#REF!+#REF!+#REF!+#REF!+#REF!+#REF!+#REF!+#REF!+#REF!</f>
        <v>#REF!</v>
      </c>
      <c r="Q43" s="6" t="e">
        <f>+#REF!+#REF!+#REF!+#REF!+#REF!+#REF!+#REF!+#REF!+#REF!+#REF!+#REF!</f>
        <v>#REF!</v>
      </c>
      <c r="R43" s="6" t="e">
        <f>+#REF!+#REF!+#REF!+#REF!+#REF!+#REF!+#REF!+#REF!+#REF!+#REF!+#REF!</f>
        <v>#REF!</v>
      </c>
    </row>
    <row r="44" spans="2:18" x14ac:dyDescent="0.25">
      <c r="B44" s="5">
        <v>43040</v>
      </c>
      <c r="C44" s="6" t="e">
        <f>+#REF!+#REF!+#REF!+#REF!+#REF!+#REF!+#REF!+#REF!+#REF!+#REF!+#REF!</f>
        <v>#REF!</v>
      </c>
      <c r="D44" s="6" t="e">
        <f>+#REF!+#REF!+#REF!+#REF!+#REF!+#REF!+#REF!+#REF!+#REF!+#REF!+#REF!</f>
        <v>#REF!</v>
      </c>
      <c r="E44" s="6"/>
      <c r="F44" s="6" t="e">
        <f>+#REF!+#REF!+#REF!+#REF!+#REF!+#REF!+#REF!+#REF!+#REF!+#REF!+#REF!</f>
        <v>#REF!</v>
      </c>
      <c r="G44" s="6" t="e">
        <f>+#REF!+#REF!+#REF!+#REF!+#REF!+#REF!+#REF!+#REF!+#REF!+#REF!+#REF!</f>
        <v>#REF!</v>
      </c>
      <c r="H44" s="6" t="e">
        <f>+#REF!+#REF!+#REF!+#REF!+#REF!+#REF!+#REF!+#REF!+#REF!+#REF!+#REF!</f>
        <v>#REF!</v>
      </c>
      <c r="I44" s="6"/>
      <c r="J44" s="6" t="e">
        <f>+#REF!+#REF!+#REF!+#REF!+#REF!+#REF!+#REF!+#REF!+#REF!+#REF!+#REF!</f>
        <v>#REF!</v>
      </c>
      <c r="K44" s="6"/>
      <c r="L44" s="6" t="e">
        <f>+#REF!+#REF!+#REF!+#REF!+#REF!+#REF!+#REF!+#REF!+#REF!+#REF!+#REF!</f>
        <v>#REF!</v>
      </c>
      <c r="M44" s="6" t="e">
        <f>+#REF!+#REF!+#REF!+#REF!+#REF!+#REF!+#REF!+#REF!+#REF!+#REF!+#REF!</f>
        <v>#REF!</v>
      </c>
      <c r="N44" s="6" t="e">
        <f>+#REF!+#REF!+#REF!+#REF!+#REF!+#REF!+#REF!+#REF!+#REF!+#REF!+#REF!</f>
        <v>#REF!</v>
      </c>
      <c r="O44" s="6"/>
      <c r="P44" s="6" t="e">
        <f>+#REF!+#REF!+#REF!+#REF!+#REF!+#REF!+#REF!+#REF!+#REF!+#REF!+#REF!</f>
        <v>#REF!</v>
      </c>
      <c r="Q44" s="6" t="e">
        <f>+#REF!+#REF!+#REF!+#REF!+#REF!+#REF!+#REF!+#REF!+#REF!+#REF!+#REF!</f>
        <v>#REF!</v>
      </c>
      <c r="R44" s="6" t="e">
        <f>+#REF!+#REF!+#REF!+#REF!+#REF!+#REF!+#REF!+#REF!+#REF!+#REF!+#REF!</f>
        <v>#REF!</v>
      </c>
    </row>
    <row r="45" spans="2:18" s="24" customFormat="1" x14ac:dyDescent="0.25">
      <c r="B45" s="5">
        <v>43070</v>
      </c>
      <c r="C45" s="6" t="e">
        <f>+#REF!+#REF!+#REF!+#REF!+#REF!+#REF!+#REF!+#REF!+#REF!+#REF!+#REF!</f>
        <v>#REF!</v>
      </c>
      <c r="D45" s="6" t="e">
        <f>+#REF!+#REF!+#REF!+#REF!+#REF!+#REF!+#REF!+#REF!+#REF!+#REF!+#REF!</f>
        <v>#REF!</v>
      </c>
      <c r="E45" s="6"/>
      <c r="F45" s="6" t="e">
        <f>+#REF!+#REF!+#REF!+#REF!+#REF!+#REF!+#REF!+#REF!+#REF!+#REF!+#REF!</f>
        <v>#REF!</v>
      </c>
      <c r="G45" s="6" t="e">
        <f>+#REF!+#REF!+#REF!+#REF!+#REF!+#REF!+#REF!+#REF!+#REF!+#REF!+#REF!</f>
        <v>#REF!</v>
      </c>
      <c r="H45" s="6" t="e">
        <f>+#REF!+#REF!+#REF!+#REF!+#REF!+#REF!+#REF!+#REF!+#REF!+#REF!+#REF!</f>
        <v>#REF!</v>
      </c>
      <c r="I45" s="6"/>
      <c r="J45" s="6" t="e">
        <f>+#REF!+#REF!+#REF!+#REF!+#REF!+#REF!+#REF!+#REF!+#REF!+#REF!+#REF!</f>
        <v>#REF!</v>
      </c>
      <c r="K45" s="6"/>
      <c r="L45" s="6" t="e">
        <f>+#REF!+#REF!+#REF!+#REF!+#REF!+#REF!+#REF!+#REF!+#REF!+#REF!+#REF!</f>
        <v>#REF!</v>
      </c>
      <c r="M45" s="6" t="e">
        <f>+#REF!+#REF!+#REF!+#REF!+#REF!+#REF!+#REF!+#REF!+#REF!+#REF!+#REF!</f>
        <v>#REF!</v>
      </c>
      <c r="N45" s="6" t="e">
        <f>+#REF!+#REF!+#REF!+#REF!+#REF!+#REF!+#REF!+#REF!+#REF!+#REF!+#REF!</f>
        <v>#REF!</v>
      </c>
      <c r="O45" s="6"/>
      <c r="P45" s="6" t="e">
        <f>+#REF!+#REF!+#REF!+#REF!+#REF!+#REF!+#REF!+#REF!+#REF!+#REF!+#REF!</f>
        <v>#REF!</v>
      </c>
      <c r="Q45" s="6" t="e">
        <f>+#REF!+#REF!+#REF!+#REF!+#REF!+#REF!+#REF!+#REF!+#REF!+#REF!+#REF!</f>
        <v>#REF!</v>
      </c>
      <c r="R45" s="6" t="e">
        <f>+#REF!+#REF!+#REF!+#REF!+#REF!+#REF!+#REF!+#REF!+#REF!+#REF!+#REF!</f>
        <v>#REF!</v>
      </c>
    </row>
    <row r="46" spans="2:18" x14ac:dyDescent="0.25">
      <c r="B46" s="25">
        <v>43101</v>
      </c>
      <c r="C46" s="6" t="e">
        <f>+#REF!+#REF!+#REF!+#REF!+#REF!+#REF!+#REF!+#REF!+#REF!+#REF!+#REF!</f>
        <v>#REF!</v>
      </c>
      <c r="D46" s="6" t="e">
        <f>+#REF!+#REF!+#REF!+#REF!+#REF!+#REF!+#REF!+#REF!+#REF!+#REF!+#REF!</f>
        <v>#REF!</v>
      </c>
      <c r="E46" s="6"/>
      <c r="F46" s="6" t="e">
        <f>+#REF!+#REF!+#REF!+#REF!+#REF!+#REF!+#REF!+#REF!+#REF!+#REF!+#REF!</f>
        <v>#REF!</v>
      </c>
      <c r="G46" s="6" t="e">
        <f>+#REF!+#REF!+#REF!+#REF!+#REF!+#REF!+#REF!+#REF!+#REF!+#REF!+#REF!</f>
        <v>#REF!</v>
      </c>
      <c r="H46" s="6" t="e">
        <f>+#REF!+#REF!+#REF!+#REF!+#REF!+#REF!+#REF!+#REF!+#REF!+#REF!+#REF!</f>
        <v>#REF!</v>
      </c>
      <c r="I46" s="6"/>
      <c r="J46" s="6" t="e">
        <f>+#REF!+#REF!+#REF!+#REF!+#REF!+#REF!+#REF!+#REF!+#REF!+#REF!+#REF!</f>
        <v>#REF!</v>
      </c>
      <c r="K46" s="6"/>
      <c r="L46" s="6" t="e">
        <f>+#REF!+#REF!+#REF!+#REF!+#REF!+#REF!+#REF!+#REF!+#REF!+#REF!+#REF!</f>
        <v>#REF!</v>
      </c>
      <c r="M46" s="6" t="e">
        <f>+#REF!+#REF!+#REF!+#REF!+#REF!+#REF!+#REF!+#REF!+#REF!+#REF!+#REF!</f>
        <v>#REF!</v>
      </c>
      <c r="N46" s="6" t="e">
        <f>+#REF!+#REF!+#REF!+#REF!+#REF!+#REF!+#REF!+#REF!+#REF!+#REF!+#REF!</f>
        <v>#REF!</v>
      </c>
      <c r="O46" s="6"/>
      <c r="P46" s="6" t="e">
        <f>+#REF!+#REF!+#REF!+#REF!+#REF!+#REF!+#REF!+#REF!+#REF!+#REF!+#REF!</f>
        <v>#REF!</v>
      </c>
      <c r="Q46" s="6" t="e">
        <f>+#REF!+#REF!+#REF!+#REF!+#REF!+#REF!+#REF!+#REF!+#REF!+#REF!+#REF!</f>
        <v>#REF!</v>
      </c>
      <c r="R46" s="6" t="e">
        <f>+#REF!+#REF!+#REF!+#REF!+#REF!+#REF!+#REF!+#REF!+#REF!+#REF!+#REF!</f>
        <v>#REF!</v>
      </c>
    </row>
    <row r="47" spans="2:18" x14ac:dyDescent="0.25">
      <c r="B47" s="5">
        <v>43132</v>
      </c>
      <c r="C47" s="6" t="e">
        <f>+#REF!+#REF!+#REF!+#REF!+#REF!+#REF!+#REF!+#REF!+#REF!+#REF!+#REF!</f>
        <v>#REF!</v>
      </c>
      <c r="D47" s="6" t="e">
        <f>+#REF!+#REF!+#REF!+#REF!+#REF!+#REF!+#REF!+#REF!+#REF!+#REF!+#REF!</f>
        <v>#REF!</v>
      </c>
      <c r="E47" s="6"/>
      <c r="F47" s="6" t="e">
        <f>+#REF!+#REF!+#REF!+#REF!+#REF!+#REF!+#REF!+#REF!+#REF!+#REF!+#REF!</f>
        <v>#REF!</v>
      </c>
      <c r="G47" s="6" t="e">
        <f>+#REF!+#REF!+#REF!+#REF!+#REF!+#REF!+#REF!+#REF!+#REF!+#REF!+#REF!</f>
        <v>#REF!</v>
      </c>
      <c r="H47" s="6" t="e">
        <f>+#REF!+#REF!+#REF!+#REF!+#REF!+#REF!+#REF!+#REF!+#REF!+#REF!+#REF!</f>
        <v>#REF!</v>
      </c>
      <c r="I47" s="6"/>
      <c r="J47" s="6" t="e">
        <f>+#REF!+#REF!+#REF!+#REF!+#REF!+#REF!+#REF!+#REF!+#REF!+#REF!+#REF!</f>
        <v>#REF!</v>
      </c>
      <c r="K47" s="6"/>
      <c r="L47" s="6" t="e">
        <f>+#REF!+#REF!+#REF!+#REF!+#REF!+#REF!+#REF!+#REF!+#REF!+#REF!+#REF!</f>
        <v>#REF!</v>
      </c>
      <c r="M47" s="6" t="e">
        <f>+#REF!+#REF!+#REF!+#REF!+#REF!+#REF!+#REF!+#REF!+#REF!+#REF!+#REF!</f>
        <v>#REF!</v>
      </c>
      <c r="N47" s="6" t="e">
        <f>+#REF!+#REF!+#REF!+#REF!+#REF!+#REF!+#REF!+#REF!+#REF!+#REF!+#REF!</f>
        <v>#REF!</v>
      </c>
      <c r="O47" s="6"/>
      <c r="P47" s="6" t="e">
        <f>+#REF!+#REF!+#REF!+#REF!+#REF!+#REF!+#REF!+#REF!+#REF!+#REF!+#REF!</f>
        <v>#REF!</v>
      </c>
      <c r="Q47" s="6" t="e">
        <f>+#REF!+#REF!+#REF!+#REF!+#REF!+#REF!+#REF!+#REF!+#REF!+#REF!+#REF!</f>
        <v>#REF!</v>
      </c>
      <c r="R47" s="6" t="e">
        <f>+#REF!+#REF!+#REF!+#REF!+#REF!+#REF!+#REF!+#REF!+#REF!+#REF!+#REF!</f>
        <v>#REF!</v>
      </c>
    </row>
    <row r="48" spans="2:18" x14ac:dyDescent="0.25">
      <c r="B48" s="5">
        <v>43160</v>
      </c>
      <c r="C48" s="6" t="e">
        <f>+#REF!+#REF!+#REF!+#REF!+#REF!+#REF!+#REF!+#REF!+#REF!+#REF!+#REF!</f>
        <v>#REF!</v>
      </c>
      <c r="D48" s="6" t="e">
        <f>+#REF!+#REF!+#REF!+#REF!+#REF!+#REF!+#REF!+#REF!+#REF!+#REF!+#REF!</f>
        <v>#REF!</v>
      </c>
      <c r="E48" s="6"/>
      <c r="F48" s="6" t="e">
        <f>+#REF!+#REF!+#REF!+#REF!+#REF!+#REF!+#REF!+#REF!+#REF!+#REF!+#REF!</f>
        <v>#REF!</v>
      </c>
      <c r="G48" s="6" t="e">
        <f>+#REF!+#REF!+#REF!+#REF!+#REF!+#REF!+#REF!+#REF!+#REF!+#REF!+#REF!</f>
        <v>#REF!</v>
      </c>
      <c r="H48" s="6" t="e">
        <f>+#REF!+#REF!+#REF!+#REF!+#REF!+#REF!+#REF!+#REF!+#REF!+#REF!+#REF!</f>
        <v>#REF!</v>
      </c>
      <c r="I48" s="6"/>
      <c r="J48" s="6" t="e">
        <f>+#REF!+#REF!+#REF!+#REF!+#REF!+#REF!+#REF!+#REF!+#REF!+#REF!+#REF!</f>
        <v>#REF!</v>
      </c>
      <c r="K48" s="6"/>
      <c r="L48" s="6" t="e">
        <f>+#REF!+#REF!+#REF!+#REF!+#REF!+#REF!+#REF!+#REF!+#REF!+#REF!+#REF!</f>
        <v>#REF!</v>
      </c>
      <c r="M48" s="6" t="e">
        <f>+#REF!+#REF!+#REF!+#REF!+#REF!+#REF!+#REF!+#REF!+#REF!+#REF!+#REF!</f>
        <v>#REF!</v>
      </c>
      <c r="N48" s="6" t="e">
        <f>+#REF!+#REF!+#REF!+#REF!+#REF!+#REF!+#REF!+#REF!+#REF!+#REF!+#REF!</f>
        <v>#REF!</v>
      </c>
      <c r="O48" s="6"/>
      <c r="P48" s="6" t="e">
        <f>+#REF!+#REF!+#REF!+#REF!+#REF!+#REF!+#REF!+#REF!+#REF!+#REF!+#REF!</f>
        <v>#REF!</v>
      </c>
      <c r="Q48" s="6" t="e">
        <f>+#REF!+#REF!+#REF!+#REF!+#REF!+#REF!+#REF!+#REF!+#REF!+#REF!+#REF!</f>
        <v>#REF!</v>
      </c>
      <c r="R48" s="6" t="e">
        <f>+#REF!+#REF!+#REF!+#REF!+#REF!+#REF!+#REF!+#REF!+#REF!+#REF!+#REF!</f>
        <v>#REF!</v>
      </c>
    </row>
    <row r="49" spans="2:18" x14ac:dyDescent="0.25">
      <c r="B49" s="5">
        <v>43191</v>
      </c>
      <c r="C49" s="6" t="e">
        <f>+#REF!+#REF!+#REF!+#REF!+#REF!+#REF!+#REF!+#REF!+#REF!+#REF!+#REF!</f>
        <v>#REF!</v>
      </c>
      <c r="D49" s="6" t="e">
        <f>+#REF!+#REF!+#REF!+#REF!+#REF!+#REF!+#REF!+#REF!+#REF!+#REF!+#REF!</f>
        <v>#REF!</v>
      </c>
      <c r="E49" s="6"/>
      <c r="F49" s="6" t="e">
        <f>+#REF!+#REF!+#REF!+#REF!+#REF!+#REF!+#REF!+#REF!+#REF!+#REF!+#REF!</f>
        <v>#REF!</v>
      </c>
      <c r="G49" s="6" t="e">
        <f>+#REF!+#REF!+#REF!+#REF!+#REF!+#REF!+#REF!+#REF!+#REF!+#REF!+#REF!</f>
        <v>#REF!</v>
      </c>
      <c r="H49" s="6" t="e">
        <f>+#REF!+#REF!+#REF!+#REF!+#REF!+#REF!+#REF!+#REF!+#REF!+#REF!+#REF!</f>
        <v>#REF!</v>
      </c>
      <c r="I49" s="6"/>
      <c r="J49" s="6" t="e">
        <f>+#REF!+#REF!+#REF!+#REF!+#REF!+#REF!+#REF!+#REF!+#REF!+#REF!+#REF!</f>
        <v>#REF!</v>
      </c>
      <c r="K49" s="6"/>
      <c r="L49" s="6" t="e">
        <f>+#REF!+#REF!+#REF!+#REF!+#REF!+#REF!+#REF!+#REF!+#REF!+#REF!+#REF!</f>
        <v>#REF!</v>
      </c>
      <c r="M49" s="6" t="e">
        <f>+#REF!+#REF!+#REF!+#REF!+#REF!+#REF!+#REF!+#REF!+#REF!+#REF!+#REF!</f>
        <v>#REF!</v>
      </c>
      <c r="N49" s="6" t="e">
        <f>+#REF!+#REF!+#REF!+#REF!+#REF!+#REF!+#REF!+#REF!+#REF!+#REF!+#REF!</f>
        <v>#REF!</v>
      </c>
      <c r="O49" s="6"/>
      <c r="P49" s="6" t="e">
        <f>+#REF!+#REF!+#REF!+#REF!+#REF!+#REF!+#REF!+#REF!+#REF!+#REF!+#REF!</f>
        <v>#REF!</v>
      </c>
      <c r="Q49" s="6" t="e">
        <f>+#REF!+#REF!+#REF!+#REF!+#REF!+#REF!+#REF!+#REF!+#REF!+#REF!+#REF!</f>
        <v>#REF!</v>
      </c>
      <c r="R49" s="6" t="e">
        <f>+#REF!+#REF!+#REF!+#REF!+#REF!+#REF!+#REF!+#REF!+#REF!+#REF!+#REF!</f>
        <v>#REF!</v>
      </c>
    </row>
    <row r="50" spans="2:18" x14ac:dyDescent="0.25">
      <c r="B50" s="5">
        <v>43221</v>
      </c>
      <c r="C50" s="6" t="e">
        <f>+#REF!+#REF!+#REF!+#REF!+#REF!+#REF!+#REF!+#REF!+#REF!+#REF!+#REF!</f>
        <v>#REF!</v>
      </c>
      <c r="D50" s="6" t="e">
        <f>+#REF!+#REF!+#REF!+#REF!+#REF!+#REF!+#REF!+#REF!+#REF!+#REF!+#REF!</f>
        <v>#REF!</v>
      </c>
      <c r="E50" s="6"/>
      <c r="F50" s="6" t="e">
        <f>+#REF!+#REF!+#REF!+#REF!+#REF!+#REF!+#REF!+#REF!+#REF!+#REF!+#REF!</f>
        <v>#REF!</v>
      </c>
      <c r="G50" s="6" t="e">
        <f>+#REF!+#REF!+#REF!+#REF!+#REF!+#REF!+#REF!+#REF!+#REF!+#REF!+#REF!</f>
        <v>#REF!</v>
      </c>
      <c r="H50" s="6" t="e">
        <f>+#REF!+#REF!+#REF!+#REF!+#REF!+#REF!+#REF!+#REF!+#REF!+#REF!+#REF!</f>
        <v>#REF!</v>
      </c>
      <c r="I50" s="6"/>
      <c r="J50" s="6" t="e">
        <f>+#REF!+#REF!+#REF!+#REF!+#REF!+#REF!+#REF!+#REF!+#REF!+#REF!+#REF!</f>
        <v>#REF!</v>
      </c>
      <c r="K50" s="6"/>
      <c r="L50" s="6" t="e">
        <f>+#REF!+#REF!+#REF!+#REF!+#REF!+#REF!+#REF!+#REF!+#REF!+#REF!+#REF!</f>
        <v>#REF!</v>
      </c>
      <c r="M50" s="6" t="e">
        <f>+#REF!+#REF!+#REF!+#REF!+#REF!+#REF!+#REF!+#REF!+#REF!+#REF!+#REF!</f>
        <v>#REF!</v>
      </c>
      <c r="N50" s="6" t="e">
        <f>+#REF!+#REF!+#REF!+#REF!+#REF!+#REF!+#REF!+#REF!+#REF!+#REF!+#REF!</f>
        <v>#REF!</v>
      </c>
      <c r="O50" s="6"/>
      <c r="P50" s="6" t="e">
        <f>+#REF!+#REF!+#REF!+#REF!+#REF!+#REF!+#REF!+#REF!+#REF!+#REF!+#REF!</f>
        <v>#REF!</v>
      </c>
      <c r="Q50" s="6" t="e">
        <f>+#REF!+#REF!+#REF!+#REF!+#REF!+#REF!+#REF!+#REF!+#REF!+#REF!+#REF!</f>
        <v>#REF!</v>
      </c>
      <c r="R50" s="6" t="e">
        <f>+#REF!+#REF!+#REF!+#REF!+#REF!+#REF!+#REF!+#REF!+#REF!+#REF!+#REF!</f>
        <v>#REF!</v>
      </c>
    </row>
    <row r="51" spans="2:18" x14ac:dyDescent="0.25">
      <c r="B51" s="5">
        <v>43252</v>
      </c>
      <c r="C51" s="6" t="e">
        <f>+#REF!+#REF!+#REF!+#REF!+#REF!+#REF!+#REF!+#REF!+#REF!+#REF!+#REF!</f>
        <v>#REF!</v>
      </c>
      <c r="D51" s="6" t="e">
        <f>+#REF!+#REF!+#REF!+#REF!+#REF!+#REF!+#REF!+#REF!+#REF!+#REF!+#REF!</f>
        <v>#REF!</v>
      </c>
      <c r="E51" s="6"/>
      <c r="F51" s="6" t="e">
        <f>+#REF!+#REF!+#REF!+#REF!+#REF!+#REF!+#REF!+#REF!+#REF!+#REF!+#REF!</f>
        <v>#REF!</v>
      </c>
      <c r="G51" s="6" t="e">
        <f>+#REF!+#REF!+#REF!+#REF!+#REF!+#REF!+#REF!+#REF!+#REF!+#REF!+#REF!</f>
        <v>#REF!</v>
      </c>
      <c r="H51" s="6" t="e">
        <f>+#REF!+#REF!+#REF!+#REF!+#REF!+#REF!+#REF!+#REF!+#REF!+#REF!+#REF!</f>
        <v>#REF!</v>
      </c>
      <c r="I51" s="6"/>
      <c r="J51" s="6" t="e">
        <f>+#REF!+#REF!+#REF!+#REF!+#REF!+#REF!+#REF!+#REF!+#REF!+#REF!+#REF!</f>
        <v>#REF!</v>
      </c>
      <c r="K51" s="6"/>
      <c r="L51" s="6" t="e">
        <f>+#REF!+#REF!+#REF!+#REF!+#REF!+#REF!+#REF!+#REF!+#REF!+#REF!+#REF!</f>
        <v>#REF!</v>
      </c>
      <c r="M51" s="6" t="e">
        <f>+#REF!+#REF!+#REF!+#REF!+#REF!+#REF!+#REF!+#REF!+#REF!+#REF!+#REF!</f>
        <v>#REF!</v>
      </c>
      <c r="N51" s="6" t="e">
        <f>+#REF!+#REF!+#REF!+#REF!+#REF!+#REF!+#REF!+#REF!+#REF!+#REF!+#REF!</f>
        <v>#REF!</v>
      </c>
      <c r="O51" s="6"/>
      <c r="P51" s="6" t="e">
        <f>+#REF!+#REF!+#REF!+#REF!+#REF!+#REF!+#REF!+#REF!+#REF!+#REF!+#REF!</f>
        <v>#REF!</v>
      </c>
      <c r="Q51" s="6" t="e">
        <f>+#REF!+#REF!+#REF!+#REF!+#REF!+#REF!+#REF!+#REF!+#REF!+#REF!+#REF!</f>
        <v>#REF!</v>
      </c>
      <c r="R51" s="6" t="e">
        <f>+#REF!+#REF!+#REF!+#REF!+#REF!+#REF!+#REF!+#REF!+#REF!+#REF!+#REF!</f>
        <v>#REF!</v>
      </c>
    </row>
    <row r="52" spans="2:18" x14ac:dyDescent="0.25">
      <c r="B52" s="5">
        <v>43282</v>
      </c>
      <c r="C52" s="6" t="e">
        <f>+#REF!+#REF!+#REF!+#REF!+#REF!+#REF!+#REF!+#REF!+#REF!+#REF!+#REF!</f>
        <v>#REF!</v>
      </c>
      <c r="D52" s="6" t="e">
        <f>+#REF!+#REF!+#REF!+#REF!+#REF!+#REF!+#REF!+#REF!+#REF!+#REF!+#REF!</f>
        <v>#REF!</v>
      </c>
      <c r="E52" s="6"/>
      <c r="F52" s="6" t="e">
        <f>+#REF!+#REF!+#REF!+#REF!+#REF!+#REF!+#REF!+#REF!+#REF!+#REF!+#REF!</f>
        <v>#REF!</v>
      </c>
      <c r="G52" s="6" t="e">
        <f>+#REF!+#REF!+#REF!+#REF!+#REF!+#REF!+#REF!+#REF!+#REF!+#REF!+#REF!</f>
        <v>#REF!</v>
      </c>
      <c r="H52" s="6" t="e">
        <f>+#REF!+#REF!+#REF!+#REF!+#REF!+#REF!+#REF!+#REF!+#REF!+#REF!+#REF!</f>
        <v>#REF!</v>
      </c>
      <c r="I52" s="6"/>
      <c r="J52" s="6" t="e">
        <f>+#REF!+#REF!+#REF!+#REF!+#REF!+#REF!+#REF!+#REF!+#REF!+#REF!+#REF!</f>
        <v>#REF!</v>
      </c>
      <c r="K52" s="6"/>
      <c r="L52" s="6" t="e">
        <f>+#REF!+#REF!+#REF!+#REF!+#REF!+#REF!+#REF!+#REF!+#REF!+#REF!+#REF!</f>
        <v>#REF!</v>
      </c>
      <c r="M52" s="6" t="e">
        <f>+#REF!+#REF!+#REF!+#REF!+#REF!+#REF!+#REF!+#REF!+#REF!+#REF!+#REF!</f>
        <v>#REF!</v>
      </c>
      <c r="N52" s="6" t="e">
        <f>+#REF!+#REF!+#REF!+#REF!+#REF!+#REF!+#REF!+#REF!+#REF!+#REF!+#REF!</f>
        <v>#REF!</v>
      </c>
      <c r="O52" s="6"/>
      <c r="P52" s="6" t="e">
        <f>+#REF!+#REF!+#REF!+#REF!+#REF!+#REF!+#REF!+#REF!+#REF!+#REF!+#REF!</f>
        <v>#REF!</v>
      </c>
      <c r="Q52" s="6" t="e">
        <f>+#REF!+#REF!+#REF!+#REF!+#REF!+#REF!+#REF!+#REF!+#REF!+#REF!+#REF!</f>
        <v>#REF!</v>
      </c>
      <c r="R52" s="6" t="e">
        <f>+#REF!+#REF!+#REF!+#REF!+#REF!+#REF!+#REF!+#REF!+#REF!+#REF!+#REF!</f>
        <v>#REF!</v>
      </c>
    </row>
    <row r="53" spans="2:18" x14ac:dyDescent="0.25">
      <c r="B53" s="5">
        <v>43313</v>
      </c>
      <c r="C53" s="6" t="e">
        <f>+#REF!+#REF!+#REF!+#REF!+#REF!+#REF!+#REF!+#REF!+#REF!+#REF!+#REF!</f>
        <v>#REF!</v>
      </c>
      <c r="D53" s="6" t="e">
        <f>+#REF!+#REF!+#REF!+#REF!+#REF!+#REF!+#REF!+#REF!+#REF!+#REF!+#REF!</f>
        <v>#REF!</v>
      </c>
      <c r="E53" s="6"/>
      <c r="F53" s="6" t="e">
        <f>+#REF!+#REF!+#REF!+#REF!+#REF!+#REF!+#REF!+#REF!+#REF!+#REF!+#REF!</f>
        <v>#REF!</v>
      </c>
      <c r="G53" s="6" t="e">
        <f>+#REF!+#REF!+#REF!+#REF!+#REF!+#REF!+#REF!+#REF!+#REF!+#REF!+#REF!</f>
        <v>#REF!</v>
      </c>
      <c r="H53" s="6" t="e">
        <f>+#REF!+#REF!+#REF!+#REF!+#REF!+#REF!+#REF!+#REF!+#REF!+#REF!+#REF!</f>
        <v>#REF!</v>
      </c>
      <c r="I53" s="6"/>
      <c r="J53" s="6" t="e">
        <f>+#REF!+#REF!+#REF!+#REF!+#REF!+#REF!+#REF!+#REF!+#REF!+#REF!+#REF!</f>
        <v>#REF!</v>
      </c>
      <c r="K53" s="6"/>
      <c r="L53" s="6" t="e">
        <f>+#REF!+#REF!+#REF!+#REF!+#REF!+#REF!+#REF!+#REF!+#REF!+#REF!+#REF!</f>
        <v>#REF!</v>
      </c>
      <c r="M53" s="6" t="e">
        <f>+#REF!+#REF!+#REF!+#REF!+#REF!+#REF!+#REF!+#REF!+#REF!+#REF!+#REF!</f>
        <v>#REF!</v>
      </c>
      <c r="N53" s="6" t="e">
        <f>+#REF!+#REF!+#REF!+#REF!+#REF!+#REF!+#REF!+#REF!+#REF!+#REF!+#REF!</f>
        <v>#REF!</v>
      </c>
      <c r="O53" s="6"/>
      <c r="P53" s="6" t="e">
        <f>+#REF!+#REF!+#REF!+#REF!+#REF!+#REF!+#REF!+#REF!+#REF!+#REF!+#REF!</f>
        <v>#REF!</v>
      </c>
      <c r="Q53" s="6" t="e">
        <f>+#REF!+#REF!+#REF!+#REF!+#REF!+#REF!+#REF!+#REF!+#REF!+#REF!+#REF!</f>
        <v>#REF!</v>
      </c>
      <c r="R53" s="6" t="e">
        <f>+#REF!+#REF!+#REF!+#REF!+#REF!+#REF!+#REF!+#REF!+#REF!+#REF!+#REF!</f>
        <v>#REF!</v>
      </c>
    </row>
    <row r="54" spans="2:18" x14ac:dyDescent="0.25">
      <c r="B54" s="5">
        <v>43344</v>
      </c>
      <c r="C54" s="6" t="e">
        <f>+#REF!+#REF!+#REF!+#REF!+#REF!+#REF!+#REF!+#REF!+#REF!+#REF!+#REF!</f>
        <v>#REF!</v>
      </c>
      <c r="D54" s="6" t="e">
        <f>+#REF!+#REF!+#REF!+#REF!+#REF!+#REF!+#REF!+#REF!+#REF!+#REF!+#REF!</f>
        <v>#REF!</v>
      </c>
      <c r="E54" s="6"/>
      <c r="F54" s="6" t="e">
        <f>+#REF!+#REF!+#REF!+#REF!+#REF!+#REF!+#REF!+#REF!+#REF!+#REF!+#REF!</f>
        <v>#REF!</v>
      </c>
      <c r="G54" s="6" t="e">
        <f>+#REF!+#REF!+#REF!+#REF!+#REF!+#REF!+#REF!+#REF!+#REF!+#REF!+#REF!</f>
        <v>#REF!</v>
      </c>
      <c r="H54" s="6" t="e">
        <f>+#REF!+#REF!+#REF!+#REF!+#REF!+#REF!+#REF!+#REF!+#REF!+#REF!+#REF!</f>
        <v>#REF!</v>
      </c>
      <c r="I54" s="6"/>
      <c r="J54" s="6" t="e">
        <f>+#REF!+#REF!+#REF!+#REF!+#REF!+#REF!+#REF!+#REF!+#REF!+#REF!+#REF!</f>
        <v>#REF!</v>
      </c>
      <c r="K54" s="6"/>
      <c r="L54" s="6" t="e">
        <f>+#REF!+#REF!+#REF!+#REF!+#REF!+#REF!+#REF!+#REF!+#REF!+#REF!+#REF!</f>
        <v>#REF!</v>
      </c>
      <c r="M54" s="6" t="e">
        <f>+#REF!+#REF!+#REF!+#REF!+#REF!+#REF!+#REF!+#REF!+#REF!+#REF!+#REF!</f>
        <v>#REF!</v>
      </c>
      <c r="N54" s="6" t="e">
        <f>+#REF!+#REF!+#REF!+#REF!+#REF!+#REF!+#REF!+#REF!+#REF!+#REF!+#REF!</f>
        <v>#REF!</v>
      </c>
      <c r="O54" s="6"/>
      <c r="P54" s="6" t="e">
        <f>+#REF!+#REF!+#REF!+#REF!+#REF!+#REF!+#REF!+#REF!+#REF!+#REF!+#REF!</f>
        <v>#REF!</v>
      </c>
      <c r="Q54" s="6" t="e">
        <f>+#REF!+#REF!+#REF!+#REF!+#REF!+#REF!+#REF!+#REF!+#REF!+#REF!+#REF!</f>
        <v>#REF!</v>
      </c>
      <c r="R54" s="6" t="e">
        <f>+#REF!+#REF!+#REF!+#REF!+#REF!+#REF!+#REF!+#REF!+#REF!+#REF!+#REF!</f>
        <v>#REF!</v>
      </c>
    </row>
    <row r="55" spans="2:18" x14ac:dyDescent="0.25">
      <c r="B55" s="5">
        <v>43374</v>
      </c>
      <c r="C55" s="6" t="e">
        <f>+#REF!+#REF!+#REF!+#REF!+#REF!+#REF!+#REF!+#REF!+#REF!+#REF!+#REF!</f>
        <v>#REF!</v>
      </c>
      <c r="D55" s="6" t="e">
        <f>+#REF!+#REF!+#REF!+#REF!+#REF!+#REF!+#REF!+#REF!+#REF!+#REF!+#REF!</f>
        <v>#REF!</v>
      </c>
      <c r="E55" s="6"/>
      <c r="F55" s="6" t="e">
        <f>+#REF!+#REF!+#REF!+#REF!+#REF!+#REF!+#REF!+#REF!+#REF!+#REF!+#REF!</f>
        <v>#REF!</v>
      </c>
      <c r="G55" s="6" t="e">
        <f>+#REF!+#REF!+#REF!+#REF!+#REF!+#REF!+#REF!+#REF!+#REF!+#REF!+#REF!</f>
        <v>#REF!</v>
      </c>
      <c r="H55" s="6" t="e">
        <f>+#REF!+#REF!+#REF!+#REF!+#REF!+#REF!+#REF!+#REF!+#REF!+#REF!+#REF!</f>
        <v>#REF!</v>
      </c>
      <c r="I55" s="6"/>
      <c r="J55" s="6" t="e">
        <f>+#REF!+#REF!+#REF!+#REF!+#REF!+#REF!+#REF!+#REF!+#REF!+#REF!+#REF!</f>
        <v>#REF!</v>
      </c>
      <c r="K55" s="6"/>
      <c r="L55" s="6" t="e">
        <f>+#REF!+#REF!+#REF!+#REF!+#REF!+#REF!+#REF!+#REF!+#REF!+#REF!+#REF!</f>
        <v>#REF!</v>
      </c>
      <c r="M55" s="6" t="e">
        <f>+#REF!+#REF!+#REF!+#REF!+#REF!+#REF!+#REF!+#REF!+#REF!+#REF!+#REF!</f>
        <v>#REF!</v>
      </c>
      <c r="N55" s="6" t="e">
        <f>+#REF!+#REF!+#REF!+#REF!+#REF!+#REF!+#REF!+#REF!+#REF!+#REF!+#REF!</f>
        <v>#REF!</v>
      </c>
      <c r="O55" s="6"/>
      <c r="P55" s="6" t="e">
        <f>+#REF!+#REF!+#REF!+#REF!+#REF!+#REF!+#REF!+#REF!+#REF!+#REF!+#REF!</f>
        <v>#REF!</v>
      </c>
      <c r="Q55" s="6" t="e">
        <f>+#REF!+#REF!+#REF!+#REF!+#REF!+#REF!+#REF!+#REF!+#REF!+#REF!+#REF!</f>
        <v>#REF!</v>
      </c>
      <c r="R55" s="6" t="e">
        <f>+#REF!+#REF!+#REF!+#REF!+#REF!+#REF!+#REF!+#REF!+#REF!+#REF!+#REF!</f>
        <v>#REF!</v>
      </c>
    </row>
    <row r="56" spans="2:18" x14ac:dyDescent="0.25">
      <c r="B56" s="5">
        <v>43405</v>
      </c>
      <c r="C56" s="6" t="e">
        <f>+#REF!+#REF!+#REF!+#REF!+#REF!+#REF!+#REF!+#REF!+#REF!+#REF!+#REF!</f>
        <v>#REF!</v>
      </c>
      <c r="D56" s="6" t="e">
        <f>+#REF!+#REF!+#REF!+#REF!+#REF!+#REF!+#REF!+#REF!+#REF!+#REF!+#REF!</f>
        <v>#REF!</v>
      </c>
      <c r="E56" s="6"/>
      <c r="F56" s="6" t="e">
        <f>+#REF!+#REF!+#REF!+#REF!+#REF!+#REF!+#REF!+#REF!+#REF!+#REF!+#REF!</f>
        <v>#REF!</v>
      </c>
      <c r="G56" s="6" t="e">
        <f>+#REF!+#REF!+#REF!+#REF!+#REF!+#REF!+#REF!+#REF!+#REF!+#REF!+#REF!</f>
        <v>#REF!</v>
      </c>
      <c r="H56" s="6" t="e">
        <f>+#REF!+#REF!+#REF!+#REF!+#REF!+#REF!+#REF!+#REF!+#REF!+#REF!+#REF!</f>
        <v>#REF!</v>
      </c>
      <c r="I56" s="6"/>
      <c r="J56" s="6" t="e">
        <f>+#REF!+#REF!+#REF!+#REF!+#REF!+#REF!+#REF!+#REF!+#REF!+#REF!+#REF!</f>
        <v>#REF!</v>
      </c>
      <c r="K56" s="6"/>
      <c r="L56" s="6" t="e">
        <f>+#REF!+#REF!+#REF!+#REF!+#REF!+#REF!+#REF!+#REF!+#REF!+#REF!+#REF!</f>
        <v>#REF!</v>
      </c>
      <c r="M56" s="6" t="e">
        <f>+#REF!+#REF!+#REF!+#REF!+#REF!+#REF!+#REF!+#REF!+#REF!+#REF!+#REF!</f>
        <v>#REF!</v>
      </c>
      <c r="N56" s="6" t="e">
        <f>+#REF!+#REF!+#REF!+#REF!+#REF!+#REF!+#REF!+#REF!+#REF!+#REF!+#REF!</f>
        <v>#REF!</v>
      </c>
      <c r="O56" s="6"/>
      <c r="P56" s="6" t="e">
        <f>+#REF!+#REF!+#REF!+#REF!+#REF!+#REF!+#REF!+#REF!+#REF!+#REF!+#REF!</f>
        <v>#REF!</v>
      </c>
      <c r="Q56" s="6" t="e">
        <f>+#REF!+#REF!+#REF!+#REF!+#REF!+#REF!+#REF!+#REF!+#REF!+#REF!+#REF!</f>
        <v>#REF!</v>
      </c>
      <c r="R56" s="6" t="e">
        <f>+#REF!+#REF!+#REF!+#REF!+#REF!+#REF!+#REF!+#REF!+#REF!+#REF!+#REF!</f>
        <v>#REF!</v>
      </c>
    </row>
    <row r="57" spans="2:18" s="24" customFormat="1" x14ac:dyDescent="0.25">
      <c r="B57" s="5">
        <v>43435</v>
      </c>
      <c r="C57" s="6" t="e">
        <f>+#REF!+#REF!+#REF!+#REF!+#REF!+#REF!+#REF!+#REF!+#REF!+#REF!+#REF!</f>
        <v>#REF!</v>
      </c>
      <c r="D57" s="6" t="e">
        <f>+#REF!+#REF!+#REF!+#REF!+#REF!+#REF!+#REF!+#REF!+#REF!+#REF!+#REF!</f>
        <v>#REF!</v>
      </c>
      <c r="E57" s="6"/>
      <c r="F57" s="6" t="e">
        <f>+#REF!+#REF!+#REF!+#REF!+#REF!+#REF!+#REF!+#REF!+#REF!+#REF!+#REF!</f>
        <v>#REF!</v>
      </c>
      <c r="G57" s="6" t="e">
        <f>+#REF!+#REF!+#REF!+#REF!+#REF!+#REF!+#REF!+#REF!+#REF!+#REF!+#REF!</f>
        <v>#REF!</v>
      </c>
      <c r="H57" s="6" t="e">
        <f>+#REF!+#REF!+#REF!+#REF!+#REF!+#REF!+#REF!+#REF!+#REF!+#REF!+#REF!</f>
        <v>#REF!</v>
      </c>
      <c r="I57" s="6"/>
      <c r="J57" s="6" t="e">
        <f>+#REF!+#REF!+#REF!+#REF!+#REF!+#REF!+#REF!+#REF!+#REF!+#REF!+#REF!</f>
        <v>#REF!</v>
      </c>
      <c r="K57" s="6"/>
      <c r="L57" s="6" t="e">
        <f>+#REF!+#REF!+#REF!+#REF!+#REF!+#REF!+#REF!+#REF!+#REF!+#REF!+#REF!</f>
        <v>#REF!</v>
      </c>
      <c r="M57" s="6" t="e">
        <f>+#REF!+#REF!+#REF!+#REF!+#REF!+#REF!+#REF!+#REF!+#REF!+#REF!+#REF!</f>
        <v>#REF!</v>
      </c>
      <c r="N57" s="6" t="e">
        <f>+#REF!+#REF!+#REF!+#REF!+#REF!+#REF!+#REF!+#REF!+#REF!+#REF!+#REF!</f>
        <v>#REF!</v>
      </c>
      <c r="O57" s="6"/>
      <c r="P57" s="6" t="e">
        <f>+#REF!+#REF!+#REF!+#REF!+#REF!+#REF!+#REF!+#REF!+#REF!+#REF!+#REF!</f>
        <v>#REF!</v>
      </c>
      <c r="Q57" s="6" t="e">
        <f>+#REF!+#REF!+#REF!+#REF!+#REF!+#REF!+#REF!+#REF!+#REF!+#REF!+#REF!</f>
        <v>#REF!</v>
      </c>
      <c r="R57" s="6" t="e">
        <f>+#REF!+#REF!+#REF!+#REF!+#REF!+#REF!+#REF!+#REF!+#REF!+#REF!+#REF!</f>
        <v>#REF!</v>
      </c>
    </row>
    <row r="58" spans="2:18" x14ac:dyDescent="0.25">
      <c r="B58" s="25">
        <v>43466</v>
      </c>
      <c r="C58" s="6" t="e">
        <f>+#REF!+#REF!+#REF!+#REF!+#REF!+#REF!+#REF!+#REF!+#REF!+#REF!+#REF!</f>
        <v>#REF!</v>
      </c>
      <c r="D58" s="6" t="e">
        <f>+#REF!+#REF!+#REF!+#REF!+#REF!+#REF!+#REF!+#REF!+#REF!+#REF!+#REF!</f>
        <v>#REF!</v>
      </c>
      <c r="E58" s="6"/>
      <c r="F58" s="6" t="e">
        <f>+#REF!+#REF!+#REF!+#REF!+#REF!+#REF!+#REF!+#REF!+#REF!+#REF!+#REF!</f>
        <v>#REF!</v>
      </c>
      <c r="G58" s="6" t="e">
        <f>+#REF!+#REF!+#REF!+#REF!+#REF!+#REF!+#REF!+#REF!+#REF!+#REF!+#REF!</f>
        <v>#REF!</v>
      </c>
      <c r="H58" s="6" t="e">
        <f>+#REF!+#REF!+#REF!+#REF!+#REF!+#REF!+#REF!+#REF!+#REF!+#REF!+#REF!</f>
        <v>#REF!</v>
      </c>
      <c r="I58" s="6"/>
      <c r="J58" s="6" t="e">
        <f>+#REF!+#REF!+#REF!+#REF!+#REF!+#REF!+#REF!+#REF!+#REF!+#REF!+#REF!</f>
        <v>#REF!</v>
      </c>
      <c r="K58" s="6"/>
      <c r="L58" s="6" t="e">
        <f>+#REF!+#REF!+#REF!+#REF!+#REF!+#REF!+#REF!+#REF!+#REF!+#REF!+#REF!</f>
        <v>#REF!</v>
      </c>
      <c r="M58" s="6" t="e">
        <f>+#REF!+#REF!+#REF!+#REF!+#REF!+#REF!+#REF!+#REF!+#REF!+#REF!+#REF!</f>
        <v>#REF!</v>
      </c>
      <c r="N58" s="6" t="e">
        <f>+#REF!+#REF!+#REF!+#REF!+#REF!+#REF!+#REF!+#REF!+#REF!+#REF!+#REF!</f>
        <v>#REF!</v>
      </c>
      <c r="O58" s="6"/>
      <c r="P58" s="6" t="e">
        <f>+#REF!+#REF!+#REF!+#REF!+#REF!+#REF!+#REF!+#REF!+#REF!+#REF!+#REF!</f>
        <v>#REF!</v>
      </c>
      <c r="Q58" s="6" t="e">
        <f>+#REF!+#REF!+#REF!+#REF!+#REF!+#REF!+#REF!+#REF!+#REF!+#REF!+#REF!</f>
        <v>#REF!</v>
      </c>
      <c r="R58" s="6" t="e">
        <f>+#REF!+#REF!+#REF!+#REF!+#REF!+#REF!+#REF!+#REF!+#REF!+#REF!+#REF!</f>
        <v>#REF!</v>
      </c>
    </row>
    <row r="59" spans="2:18" x14ac:dyDescent="0.25">
      <c r="B59" s="5">
        <v>43497</v>
      </c>
      <c r="C59" s="6" t="e">
        <f>+#REF!+#REF!+#REF!+#REF!+#REF!+#REF!+#REF!+#REF!+#REF!+#REF!+#REF!</f>
        <v>#REF!</v>
      </c>
      <c r="D59" s="6" t="e">
        <f>+#REF!+#REF!+#REF!+#REF!+#REF!+#REF!+#REF!+#REF!+#REF!+#REF!+#REF!</f>
        <v>#REF!</v>
      </c>
      <c r="E59" s="6"/>
      <c r="F59" s="6" t="e">
        <f>+#REF!+#REF!+#REF!+#REF!+#REF!+#REF!+#REF!+#REF!+#REF!+#REF!+#REF!</f>
        <v>#REF!</v>
      </c>
      <c r="G59" s="6" t="e">
        <f>+#REF!+#REF!+#REF!+#REF!+#REF!+#REF!+#REF!+#REF!+#REF!+#REF!+#REF!</f>
        <v>#REF!</v>
      </c>
      <c r="H59" s="6" t="e">
        <f>+#REF!+#REF!+#REF!+#REF!+#REF!+#REF!+#REF!+#REF!+#REF!+#REF!+#REF!</f>
        <v>#REF!</v>
      </c>
      <c r="I59" s="6"/>
      <c r="J59" s="6" t="e">
        <f>+#REF!+#REF!+#REF!+#REF!+#REF!+#REF!+#REF!+#REF!+#REF!+#REF!+#REF!</f>
        <v>#REF!</v>
      </c>
      <c r="K59" s="6"/>
      <c r="L59" s="6" t="e">
        <f>+#REF!+#REF!+#REF!+#REF!+#REF!+#REF!+#REF!+#REF!+#REF!+#REF!+#REF!</f>
        <v>#REF!</v>
      </c>
      <c r="M59" s="6" t="e">
        <f>+#REF!+#REF!+#REF!+#REF!+#REF!+#REF!+#REF!+#REF!+#REF!+#REF!+#REF!</f>
        <v>#REF!</v>
      </c>
      <c r="N59" s="6" t="e">
        <f>+#REF!+#REF!+#REF!+#REF!+#REF!+#REF!+#REF!+#REF!+#REF!+#REF!+#REF!</f>
        <v>#REF!</v>
      </c>
      <c r="O59" s="6"/>
      <c r="P59" s="6" t="e">
        <f>+#REF!+#REF!+#REF!+#REF!+#REF!+#REF!+#REF!+#REF!+#REF!+#REF!+#REF!</f>
        <v>#REF!</v>
      </c>
      <c r="Q59" s="6" t="e">
        <f>+#REF!+#REF!+#REF!+#REF!+#REF!+#REF!+#REF!+#REF!+#REF!+#REF!+#REF!</f>
        <v>#REF!</v>
      </c>
      <c r="R59" s="6" t="e">
        <f>+#REF!+#REF!+#REF!+#REF!+#REF!+#REF!+#REF!+#REF!+#REF!+#REF!+#REF!</f>
        <v>#REF!</v>
      </c>
    </row>
    <row r="60" spans="2:18" x14ac:dyDescent="0.25">
      <c r="B60" s="5">
        <v>43525</v>
      </c>
      <c r="C60" s="6" t="e">
        <f>+#REF!+#REF!+#REF!+#REF!+#REF!+#REF!+#REF!+#REF!+#REF!+#REF!+#REF!</f>
        <v>#REF!</v>
      </c>
      <c r="D60" s="6" t="e">
        <f>+#REF!+#REF!+#REF!+#REF!+#REF!+#REF!+#REF!+#REF!+#REF!+#REF!+#REF!</f>
        <v>#REF!</v>
      </c>
      <c r="E60" s="6"/>
      <c r="F60" s="6" t="e">
        <f>+#REF!+#REF!+#REF!+#REF!+#REF!+#REF!+#REF!+#REF!+#REF!+#REF!+#REF!</f>
        <v>#REF!</v>
      </c>
      <c r="G60" s="6" t="e">
        <f>+#REF!+#REF!+#REF!+#REF!+#REF!+#REF!+#REF!+#REF!+#REF!+#REF!+#REF!</f>
        <v>#REF!</v>
      </c>
      <c r="H60" s="6" t="e">
        <f>+#REF!+#REF!+#REF!+#REF!+#REF!+#REF!+#REF!+#REF!+#REF!+#REF!+#REF!</f>
        <v>#REF!</v>
      </c>
      <c r="I60" s="6"/>
      <c r="J60" s="6" t="e">
        <f>+#REF!+#REF!+#REF!+#REF!+#REF!+#REF!+#REF!+#REF!+#REF!+#REF!+#REF!</f>
        <v>#REF!</v>
      </c>
      <c r="K60" s="6"/>
      <c r="L60" s="6" t="e">
        <f>+#REF!+#REF!+#REF!+#REF!+#REF!+#REF!+#REF!+#REF!+#REF!+#REF!+#REF!</f>
        <v>#REF!</v>
      </c>
      <c r="M60" s="6" t="e">
        <f>+#REF!+#REF!+#REF!+#REF!+#REF!+#REF!+#REF!+#REF!+#REF!+#REF!+#REF!</f>
        <v>#REF!</v>
      </c>
      <c r="N60" s="6" t="e">
        <f>+#REF!+#REF!+#REF!+#REF!+#REF!+#REF!+#REF!+#REF!+#REF!+#REF!+#REF!</f>
        <v>#REF!</v>
      </c>
      <c r="O60" s="6"/>
      <c r="P60" s="6" t="e">
        <f>+#REF!+#REF!+#REF!+#REF!+#REF!+#REF!+#REF!+#REF!+#REF!+#REF!+#REF!</f>
        <v>#REF!</v>
      </c>
      <c r="Q60" s="6" t="e">
        <f>+#REF!+#REF!+#REF!+#REF!+#REF!+#REF!+#REF!+#REF!+#REF!+#REF!+#REF!</f>
        <v>#REF!</v>
      </c>
      <c r="R60" s="6" t="e">
        <f>+#REF!+#REF!+#REF!+#REF!+#REF!+#REF!+#REF!+#REF!+#REF!+#REF!+#REF!</f>
        <v>#REF!</v>
      </c>
    </row>
    <row r="61" spans="2:18" x14ac:dyDescent="0.25">
      <c r="B61" s="5">
        <v>43556</v>
      </c>
      <c r="C61" s="6" t="e">
        <f>+#REF!+#REF!+#REF!+#REF!+#REF!+#REF!+#REF!+#REF!+#REF!+#REF!+#REF!</f>
        <v>#REF!</v>
      </c>
      <c r="D61" s="6" t="e">
        <f>+#REF!+#REF!+#REF!+#REF!+#REF!+#REF!+#REF!+#REF!+#REF!+#REF!+#REF!</f>
        <v>#REF!</v>
      </c>
      <c r="E61" s="6"/>
      <c r="F61" s="6" t="e">
        <f>+#REF!+#REF!+#REF!+#REF!+#REF!+#REF!+#REF!+#REF!+#REF!+#REF!+#REF!</f>
        <v>#REF!</v>
      </c>
      <c r="G61" s="6" t="e">
        <f>+#REF!+#REF!+#REF!+#REF!+#REF!+#REF!+#REF!+#REF!+#REF!+#REF!+#REF!</f>
        <v>#REF!</v>
      </c>
      <c r="H61" s="6" t="e">
        <f>+#REF!+#REF!+#REF!+#REF!+#REF!+#REF!+#REF!+#REF!+#REF!+#REF!+#REF!</f>
        <v>#REF!</v>
      </c>
      <c r="I61" s="6"/>
      <c r="J61" s="6" t="e">
        <f>+#REF!+#REF!+#REF!+#REF!+#REF!+#REF!+#REF!+#REF!+#REF!+#REF!+#REF!</f>
        <v>#REF!</v>
      </c>
      <c r="K61" s="6"/>
      <c r="L61" s="6" t="e">
        <f>+#REF!+#REF!+#REF!+#REF!+#REF!+#REF!+#REF!+#REF!+#REF!+#REF!+#REF!</f>
        <v>#REF!</v>
      </c>
      <c r="M61" s="6" t="e">
        <f>+#REF!+#REF!+#REF!+#REF!+#REF!+#REF!+#REF!+#REF!+#REF!+#REF!+#REF!</f>
        <v>#REF!</v>
      </c>
      <c r="N61" s="6" t="e">
        <f>+#REF!+#REF!+#REF!+#REF!+#REF!+#REF!+#REF!+#REF!+#REF!+#REF!+#REF!</f>
        <v>#REF!</v>
      </c>
      <c r="O61" s="6"/>
      <c r="P61" s="6" t="e">
        <f>+#REF!+#REF!+#REF!+#REF!+#REF!+#REF!+#REF!+#REF!+#REF!+#REF!+#REF!</f>
        <v>#REF!</v>
      </c>
      <c r="Q61" s="6" t="e">
        <f>+#REF!+#REF!+#REF!+#REF!+#REF!+#REF!+#REF!+#REF!+#REF!+#REF!+#REF!</f>
        <v>#REF!</v>
      </c>
      <c r="R61" s="6" t="e">
        <f>+#REF!+#REF!+#REF!+#REF!+#REF!+#REF!+#REF!+#REF!+#REF!+#REF!+#REF!</f>
        <v>#REF!</v>
      </c>
    </row>
    <row r="62" spans="2:18" x14ac:dyDescent="0.25">
      <c r="B62" s="5">
        <v>43586</v>
      </c>
      <c r="C62" s="6" t="e">
        <f>+#REF!+#REF!+#REF!+#REF!+#REF!+#REF!+#REF!+#REF!+#REF!+#REF!+#REF!</f>
        <v>#REF!</v>
      </c>
      <c r="D62" s="6" t="e">
        <f>+#REF!+#REF!+#REF!+#REF!+#REF!+#REF!+#REF!+#REF!+#REF!+#REF!+#REF!</f>
        <v>#REF!</v>
      </c>
      <c r="E62" s="6"/>
      <c r="F62" s="6" t="e">
        <f>+#REF!+#REF!+#REF!+#REF!+#REF!+#REF!+#REF!+#REF!+#REF!+#REF!+#REF!</f>
        <v>#REF!</v>
      </c>
      <c r="G62" s="6" t="e">
        <f>+#REF!+#REF!+#REF!+#REF!+#REF!+#REF!+#REF!+#REF!+#REF!+#REF!+#REF!</f>
        <v>#REF!</v>
      </c>
      <c r="H62" s="6" t="e">
        <f>+#REF!+#REF!+#REF!+#REF!+#REF!+#REF!+#REF!+#REF!+#REF!+#REF!+#REF!</f>
        <v>#REF!</v>
      </c>
      <c r="I62" s="6"/>
      <c r="J62" s="6" t="e">
        <f>+#REF!+#REF!+#REF!+#REF!+#REF!+#REF!+#REF!+#REF!+#REF!+#REF!+#REF!</f>
        <v>#REF!</v>
      </c>
      <c r="K62" s="6"/>
      <c r="L62" s="6" t="e">
        <f>+#REF!+#REF!+#REF!+#REF!+#REF!+#REF!+#REF!+#REF!+#REF!+#REF!+#REF!</f>
        <v>#REF!</v>
      </c>
      <c r="M62" s="6" t="e">
        <f>+#REF!+#REF!+#REF!+#REF!+#REF!+#REF!+#REF!+#REF!+#REF!+#REF!+#REF!</f>
        <v>#REF!</v>
      </c>
      <c r="N62" s="6" t="e">
        <f>+#REF!+#REF!+#REF!+#REF!+#REF!+#REF!+#REF!+#REF!+#REF!+#REF!+#REF!</f>
        <v>#REF!</v>
      </c>
      <c r="O62" s="6"/>
      <c r="P62" s="6" t="e">
        <f>+#REF!+#REF!+#REF!+#REF!+#REF!+#REF!+#REF!+#REF!+#REF!+#REF!+#REF!</f>
        <v>#REF!</v>
      </c>
      <c r="Q62" s="6" t="e">
        <f>+#REF!+#REF!+#REF!+#REF!+#REF!+#REF!+#REF!+#REF!+#REF!+#REF!+#REF!</f>
        <v>#REF!</v>
      </c>
      <c r="R62" s="6" t="e">
        <f>+#REF!+#REF!+#REF!+#REF!+#REF!+#REF!+#REF!+#REF!+#REF!+#REF!+#REF!</f>
        <v>#REF!</v>
      </c>
    </row>
    <row r="63" spans="2:18" x14ac:dyDescent="0.25">
      <c r="B63" s="5">
        <v>43617</v>
      </c>
      <c r="C63" s="6" t="e">
        <f>+#REF!+#REF!+#REF!+#REF!+#REF!+#REF!+#REF!+#REF!+#REF!+#REF!+#REF!</f>
        <v>#REF!</v>
      </c>
      <c r="D63" s="6" t="e">
        <f>+#REF!+#REF!+#REF!+#REF!+#REF!+#REF!+#REF!+#REF!+#REF!+#REF!+#REF!</f>
        <v>#REF!</v>
      </c>
      <c r="E63" s="6"/>
      <c r="F63" s="6" t="e">
        <f>+#REF!+#REF!+#REF!+#REF!+#REF!+#REF!+#REF!+#REF!+#REF!+#REF!+#REF!</f>
        <v>#REF!</v>
      </c>
      <c r="G63" s="6" t="e">
        <f>+#REF!+#REF!+#REF!+#REF!+#REF!+#REF!+#REF!+#REF!+#REF!+#REF!+#REF!</f>
        <v>#REF!</v>
      </c>
      <c r="H63" s="6" t="e">
        <f>+#REF!+#REF!+#REF!+#REF!+#REF!+#REF!+#REF!+#REF!+#REF!+#REF!+#REF!</f>
        <v>#REF!</v>
      </c>
      <c r="I63" s="6"/>
      <c r="J63" s="6" t="e">
        <f>+#REF!+#REF!+#REF!+#REF!+#REF!+#REF!+#REF!+#REF!+#REF!+#REF!+#REF!</f>
        <v>#REF!</v>
      </c>
      <c r="K63" s="6"/>
      <c r="L63" s="6" t="e">
        <f>+#REF!+#REF!+#REF!+#REF!+#REF!+#REF!+#REF!+#REF!+#REF!+#REF!+#REF!</f>
        <v>#REF!</v>
      </c>
      <c r="M63" s="6" t="e">
        <f>+#REF!+#REF!+#REF!+#REF!+#REF!+#REF!+#REF!+#REF!+#REF!+#REF!+#REF!</f>
        <v>#REF!</v>
      </c>
      <c r="N63" s="6" t="e">
        <f>+#REF!+#REF!+#REF!+#REF!+#REF!+#REF!+#REF!+#REF!+#REF!+#REF!+#REF!</f>
        <v>#REF!</v>
      </c>
      <c r="O63" s="6"/>
      <c r="P63" s="6" t="e">
        <f>+#REF!+#REF!+#REF!+#REF!+#REF!+#REF!+#REF!+#REF!+#REF!+#REF!+#REF!</f>
        <v>#REF!</v>
      </c>
      <c r="Q63" s="6" t="e">
        <f>+#REF!+#REF!+#REF!+#REF!+#REF!+#REF!+#REF!+#REF!+#REF!+#REF!+#REF!</f>
        <v>#REF!</v>
      </c>
      <c r="R63" s="6" t="e">
        <f>+#REF!+#REF!+#REF!+#REF!+#REF!+#REF!+#REF!+#REF!+#REF!+#REF!+#REF!</f>
        <v>#REF!</v>
      </c>
    </row>
    <row r="64" spans="2:18" x14ac:dyDescent="0.25">
      <c r="B64" s="5">
        <v>43647</v>
      </c>
      <c r="C64" s="6" t="e">
        <f>+#REF!+#REF!+#REF!+#REF!+#REF!+#REF!+#REF!+#REF!+#REF!+#REF!+#REF!</f>
        <v>#REF!</v>
      </c>
      <c r="D64" s="6" t="e">
        <f>+#REF!+#REF!+#REF!+#REF!+#REF!+#REF!+#REF!+#REF!+#REF!+#REF!+#REF!</f>
        <v>#REF!</v>
      </c>
      <c r="E64" s="6"/>
      <c r="F64" s="6" t="e">
        <f>+#REF!+#REF!+#REF!+#REF!+#REF!+#REF!+#REF!+#REF!+#REF!+#REF!+#REF!</f>
        <v>#REF!</v>
      </c>
      <c r="G64" s="6" t="e">
        <f>+#REF!+#REF!+#REF!+#REF!+#REF!+#REF!+#REF!+#REF!+#REF!+#REF!+#REF!</f>
        <v>#REF!</v>
      </c>
      <c r="H64" s="6" t="e">
        <f>+#REF!+#REF!+#REF!+#REF!+#REF!+#REF!+#REF!+#REF!+#REF!+#REF!+#REF!</f>
        <v>#REF!</v>
      </c>
      <c r="I64" s="6"/>
      <c r="J64" s="6" t="e">
        <f>+#REF!+#REF!+#REF!+#REF!+#REF!+#REF!+#REF!+#REF!+#REF!+#REF!+#REF!</f>
        <v>#REF!</v>
      </c>
      <c r="K64" s="6"/>
      <c r="L64" s="6" t="e">
        <f>+#REF!+#REF!+#REF!+#REF!+#REF!+#REF!+#REF!+#REF!+#REF!+#REF!+#REF!</f>
        <v>#REF!</v>
      </c>
      <c r="M64" s="6" t="e">
        <f>+#REF!+#REF!+#REF!+#REF!+#REF!+#REF!+#REF!+#REF!+#REF!+#REF!+#REF!</f>
        <v>#REF!</v>
      </c>
      <c r="N64" s="6" t="e">
        <f>+#REF!+#REF!+#REF!+#REF!+#REF!+#REF!+#REF!+#REF!+#REF!+#REF!+#REF!</f>
        <v>#REF!</v>
      </c>
      <c r="O64" s="6"/>
      <c r="P64" s="6" t="e">
        <f>+#REF!+#REF!+#REF!+#REF!+#REF!+#REF!+#REF!+#REF!+#REF!+#REF!+#REF!</f>
        <v>#REF!</v>
      </c>
      <c r="Q64" s="6" t="e">
        <f>+#REF!+#REF!+#REF!+#REF!+#REF!+#REF!+#REF!+#REF!+#REF!+#REF!+#REF!</f>
        <v>#REF!</v>
      </c>
      <c r="R64" s="6" t="e">
        <f>+#REF!+#REF!+#REF!+#REF!+#REF!+#REF!+#REF!+#REF!+#REF!+#REF!+#REF!</f>
        <v>#REF!</v>
      </c>
    </row>
    <row r="65" spans="2:18" x14ac:dyDescent="0.25">
      <c r="B65" s="5">
        <v>43678</v>
      </c>
      <c r="C65" s="6" t="e">
        <f>+#REF!+#REF!+#REF!+#REF!+#REF!+#REF!+#REF!+#REF!+#REF!+#REF!+#REF!</f>
        <v>#REF!</v>
      </c>
      <c r="D65" s="6" t="e">
        <f>+#REF!+#REF!+#REF!+#REF!+#REF!+#REF!+#REF!+#REF!+#REF!+#REF!+#REF!</f>
        <v>#REF!</v>
      </c>
      <c r="E65" s="6"/>
      <c r="F65" s="6" t="e">
        <f>+#REF!+#REF!+#REF!+#REF!+#REF!+#REF!+#REF!+#REF!+#REF!+#REF!+#REF!</f>
        <v>#REF!</v>
      </c>
      <c r="G65" s="6" t="e">
        <f>+#REF!+#REF!+#REF!+#REF!+#REF!+#REF!+#REF!+#REF!+#REF!+#REF!+#REF!</f>
        <v>#REF!</v>
      </c>
      <c r="H65" s="6" t="e">
        <f>+#REF!+#REF!+#REF!+#REF!+#REF!+#REF!+#REF!+#REF!+#REF!+#REF!+#REF!</f>
        <v>#REF!</v>
      </c>
      <c r="I65" s="6"/>
      <c r="J65" s="6" t="e">
        <f>+#REF!+#REF!+#REF!+#REF!+#REF!+#REF!+#REF!+#REF!+#REF!+#REF!+#REF!</f>
        <v>#REF!</v>
      </c>
      <c r="K65" s="6"/>
      <c r="L65" s="6" t="e">
        <f>+#REF!+#REF!+#REF!+#REF!+#REF!+#REF!+#REF!+#REF!+#REF!+#REF!+#REF!</f>
        <v>#REF!</v>
      </c>
      <c r="M65" s="6" t="e">
        <f>+#REF!+#REF!+#REF!+#REF!+#REF!+#REF!+#REF!+#REF!+#REF!+#REF!+#REF!</f>
        <v>#REF!</v>
      </c>
      <c r="N65" s="6" t="e">
        <f>+#REF!+#REF!+#REF!+#REF!+#REF!+#REF!+#REF!+#REF!+#REF!+#REF!+#REF!</f>
        <v>#REF!</v>
      </c>
      <c r="O65" s="6"/>
      <c r="P65" s="6" t="e">
        <f>+#REF!+#REF!+#REF!+#REF!+#REF!+#REF!+#REF!+#REF!+#REF!+#REF!+#REF!</f>
        <v>#REF!</v>
      </c>
      <c r="Q65" s="6" t="e">
        <f>+#REF!+#REF!+#REF!+#REF!+#REF!+#REF!+#REF!+#REF!+#REF!+#REF!+#REF!</f>
        <v>#REF!</v>
      </c>
      <c r="R65" s="6" t="e">
        <f>+#REF!+#REF!+#REF!+#REF!+#REF!+#REF!+#REF!+#REF!+#REF!+#REF!+#REF!</f>
        <v>#REF!</v>
      </c>
    </row>
    <row r="66" spans="2:18" x14ac:dyDescent="0.25">
      <c r="B66" s="5">
        <v>43709</v>
      </c>
      <c r="C66" s="6" t="e">
        <f>+#REF!+#REF!+#REF!+#REF!+#REF!+#REF!+#REF!+#REF!+#REF!+#REF!+#REF!</f>
        <v>#REF!</v>
      </c>
      <c r="D66" s="6" t="e">
        <f>+#REF!+#REF!+#REF!+#REF!+#REF!+#REF!+#REF!+#REF!+#REF!+#REF!+#REF!</f>
        <v>#REF!</v>
      </c>
      <c r="E66" s="6"/>
      <c r="F66" s="6" t="e">
        <f>+#REF!+#REF!+#REF!+#REF!+#REF!+#REF!+#REF!+#REF!+#REF!+#REF!+#REF!</f>
        <v>#REF!</v>
      </c>
      <c r="G66" s="6" t="e">
        <f>+#REF!+#REF!+#REF!+#REF!+#REF!+#REF!+#REF!+#REF!+#REF!+#REF!+#REF!</f>
        <v>#REF!</v>
      </c>
      <c r="H66" s="6" t="e">
        <f>+#REF!+#REF!+#REF!+#REF!+#REF!+#REF!+#REF!+#REF!+#REF!+#REF!+#REF!</f>
        <v>#REF!</v>
      </c>
      <c r="I66" s="6"/>
      <c r="J66" s="6" t="e">
        <f>+#REF!+#REF!+#REF!+#REF!+#REF!+#REF!+#REF!+#REF!+#REF!+#REF!+#REF!</f>
        <v>#REF!</v>
      </c>
      <c r="K66" s="6"/>
      <c r="L66" s="6" t="e">
        <f>+#REF!+#REF!+#REF!+#REF!+#REF!+#REF!+#REF!+#REF!+#REF!+#REF!+#REF!</f>
        <v>#REF!</v>
      </c>
      <c r="M66" s="6" t="e">
        <f>+#REF!+#REF!+#REF!+#REF!+#REF!+#REF!+#REF!+#REF!+#REF!+#REF!+#REF!</f>
        <v>#REF!</v>
      </c>
      <c r="N66" s="6" t="e">
        <f>+#REF!+#REF!+#REF!+#REF!+#REF!+#REF!+#REF!+#REF!+#REF!+#REF!+#REF!</f>
        <v>#REF!</v>
      </c>
      <c r="O66" s="6"/>
      <c r="P66" s="6" t="e">
        <f>+#REF!+#REF!+#REF!+#REF!+#REF!+#REF!+#REF!+#REF!+#REF!+#REF!+#REF!</f>
        <v>#REF!</v>
      </c>
      <c r="Q66" s="6" t="e">
        <f>+#REF!+#REF!+#REF!+#REF!+#REF!+#REF!+#REF!+#REF!+#REF!+#REF!+#REF!</f>
        <v>#REF!</v>
      </c>
      <c r="R66" s="6" t="e">
        <f>+#REF!+#REF!+#REF!+#REF!+#REF!+#REF!+#REF!+#REF!+#REF!+#REF!+#REF!</f>
        <v>#REF!</v>
      </c>
    </row>
    <row r="67" spans="2:18" x14ac:dyDescent="0.25">
      <c r="B67" s="5">
        <v>43739</v>
      </c>
      <c r="C67" s="6" t="e">
        <f>+#REF!+#REF!+#REF!+#REF!+#REF!+#REF!+#REF!+#REF!+#REF!+#REF!+#REF!</f>
        <v>#REF!</v>
      </c>
      <c r="D67" s="6" t="e">
        <f>+#REF!+#REF!+#REF!+#REF!+#REF!+#REF!+#REF!+#REF!+#REF!+#REF!+#REF!</f>
        <v>#REF!</v>
      </c>
      <c r="E67" s="6"/>
      <c r="F67" s="6" t="e">
        <f>+#REF!+#REF!+#REF!+#REF!+#REF!+#REF!+#REF!+#REF!+#REF!+#REF!+#REF!</f>
        <v>#REF!</v>
      </c>
      <c r="G67" s="6" t="e">
        <f>+#REF!+#REF!+#REF!+#REF!+#REF!+#REF!+#REF!+#REF!+#REF!+#REF!+#REF!</f>
        <v>#REF!</v>
      </c>
      <c r="H67" s="6" t="e">
        <f>+#REF!+#REF!+#REF!+#REF!+#REF!+#REF!+#REF!+#REF!+#REF!+#REF!+#REF!</f>
        <v>#REF!</v>
      </c>
      <c r="I67" s="6"/>
      <c r="J67" s="6" t="e">
        <f>+#REF!+#REF!+#REF!+#REF!+#REF!+#REF!+#REF!+#REF!+#REF!+#REF!+#REF!</f>
        <v>#REF!</v>
      </c>
      <c r="K67" s="6"/>
      <c r="L67" s="6" t="e">
        <f>+#REF!+#REF!+#REF!+#REF!+#REF!+#REF!+#REF!+#REF!+#REF!+#REF!+#REF!</f>
        <v>#REF!</v>
      </c>
      <c r="M67" s="6" t="e">
        <f>+#REF!+#REF!+#REF!+#REF!+#REF!+#REF!+#REF!+#REF!+#REF!+#REF!+#REF!</f>
        <v>#REF!</v>
      </c>
      <c r="N67" s="6" t="e">
        <f>+#REF!+#REF!+#REF!+#REF!+#REF!+#REF!+#REF!+#REF!+#REF!+#REF!+#REF!</f>
        <v>#REF!</v>
      </c>
      <c r="O67" s="6"/>
      <c r="P67" s="6" t="e">
        <f>+#REF!+#REF!+#REF!+#REF!+#REF!+#REF!+#REF!+#REF!+#REF!+#REF!+#REF!</f>
        <v>#REF!</v>
      </c>
      <c r="Q67" s="6" t="e">
        <f>+#REF!+#REF!+#REF!+#REF!+#REF!+#REF!+#REF!+#REF!+#REF!+#REF!+#REF!</f>
        <v>#REF!</v>
      </c>
      <c r="R67" s="6" t="e">
        <f>+#REF!+#REF!+#REF!+#REF!+#REF!+#REF!+#REF!+#REF!+#REF!+#REF!+#REF!</f>
        <v>#REF!</v>
      </c>
    </row>
    <row r="68" spans="2:18" x14ac:dyDescent="0.25">
      <c r="B68" s="5">
        <v>43770</v>
      </c>
      <c r="C68" s="6" t="e">
        <f>+#REF!+#REF!+#REF!+#REF!+#REF!+#REF!+#REF!+#REF!+#REF!+#REF!+#REF!</f>
        <v>#REF!</v>
      </c>
      <c r="D68" s="6" t="e">
        <f>+#REF!+#REF!+#REF!+#REF!+#REF!+#REF!+#REF!+#REF!+#REF!+#REF!+#REF!</f>
        <v>#REF!</v>
      </c>
      <c r="E68" s="6"/>
      <c r="F68" s="6" t="e">
        <f>+#REF!+#REF!+#REF!+#REF!+#REF!+#REF!+#REF!+#REF!+#REF!+#REF!+#REF!</f>
        <v>#REF!</v>
      </c>
      <c r="G68" s="6" t="e">
        <f>+#REF!+#REF!+#REF!+#REF!+#REF!+#REF!+#REF!+#REF!+#REF!+#REF!+#REF!</f>
        <v>#REF!</v>
      </c>
      <c r="H68" s="6" t="e">
        <f>+#REF!+#REF!+#REF!+#REF!+#REF!+#REF!+#REF!+#REF!+#REF!+#REF!+#REF!</f>
        <v>#REF!</v>
      </c>
      <c r="I68" s="6"/>
      <c r="J68" s="6" t="e">
        <f>+#REF!+#REF!+#REF!+#REF!+#REF!+#REF!+#REF!+#REF!+#REF!+#REF!+#REF!</f>
        <v>#REF!</v>
      </c>
      <c r="K68" s="6"/>
      <c r="L68" s="6" t="e">
        <f>+#REF!+#REF!+#REF!+#REF!+#REF!+#REF!+#REF!+#REF!+#REF!+#REF!+#REF!</f>
        <v>#REF!</v>
      </c>
      <c r="M68" s="6" t="e">
        <f>+#REF!+#REF!+#REF!+#REF!+#REF!+#REF!+#REF!+#REF!+#REF!+#REF!+#REF!</f>
        <v>#REF!</v>
      </c>
      <c r="N68" s="6" t="e">
        <f>+#REF!+#REF!+#REF!+#REF!+#REF!+#REF!+#REF!+#REF!+#REF!+#REF!+#REF!</f>
        <v>#REF!</v>
      </c>
      <c r="O68" s="6"/>
      <c r="P68" s="6" t="e">
        <f>+#REF!+#REF!+#REF!+#REF!+#REF!+#REF!+#REF!+#REF!+#REF!+#REF!+#REF!</f>
        <v>#REF!</v>
      </c>
      <c r="Q68" s="6" t="e">
        <f>+#REF!+#REF!+#REF!+#REF!+#REF!+#REF!+#REF!+#REF!+#REF!+#REF!+#REF!</f>
        <v>#REF!</v>
      </c>
      <c r="R68" s="6" t="e">
        <f>+#REF!+#REF!+#REF!+#REF!+#REF!+#REF!+#REF!+#REF!+#REF!+#REF!+#REF!</f>
        <v>#REF!</v>
      </c>
    </row>
    <row r="69" spans="2:18" s="24" customFormat="1" x14ac:dyDescent="0.25">
      <c r="B69" s="5">
        <v>43800</v>
      </c>
      <c r="C69" s="6" t="e">
        <f>+#REF!+#REF!+#REF!+#REF!+#REF!+#REF!+#REF!+#REF!+#REF!+#REF!+#REF!</f>
        <v>#REF!</v>
      </c>
      <c r="D69" s="6" t="e">
        <f>+#REF!+#REF!+#REF!+#REF!+#REF!+#REF!+#REF!+#REF!+#REF!+#REF!+#REF!</f>
        <v>#REF!</v>
      </c>
      <c r="E69" s="6"/>
      <c r="F69" s="6" t="e">
        <f>+#REF!+#REF!+#REF!+#REF!+#REF!+#REF!+#REF!+#REF!+#REF!+#REF!+#REF!</f>
        <v>#REF!</v>
      </c>
      <c r="G69" s="6" t="e">
        <f>+#REF!+#REF!+#REF!+#REF!+#REF!+#REF!+#REF!+#REF!+#REF!+#REF!+#REF!</f>
        <v>#REF!</v>
      </c>
      <c r="H69" s="6" t="e">
        <f>+#REF!+#REF!+#REF!+#REF!+#REF!+#REF!+#REF!+#REF!+#REF!+#REF!+#REF!</f>
        <v>#REF!</v>
      </c>
      <c r="I69" s="6"/>
      <c r="J69" s="6" t="e">
        <f>+#REF!+#REF!+#REF!+#REF!+#REF!+#REF!+#REF!+#REF!+#REF!+#REF!+#REF!</f>
        <v>#REF!</v>
      </c>
      <c r="K69" s="6"/>
      <c r="L69" s="6" t="e">
        <f>+#REF!+#REF!+#REF!+#REF!+#REF!+#REF!+#REF!+#REF!+#REF!+#REF!+#REF!</f>
        <v>#REF!</v>
      </c>
      <c r="M69" s="6" t="e">
        <f>+#REF!+#REF!+#REF!+#REF!+#REF!+#REF!+#REF!+#REF!+#REF!+#REF!+#REF!</f>
        <v>#REF!</v>
      </c>
      <c r="N69" s="6" t="e">
        <f>+#REF!+#REF!+#REF!+#REF!+#REF!+#REF!+#REF!+#REF!+#REF!+#REF!+#REF!</f>
        <v>#REF!</v>
      </c>
      <c r="O69" s="6"/>
      <c r="P69" s="6" t="e">
        <f>+#REF!+#REF!+#REF!+#REF!+#REF!+#REF!+#REF!+#REF!+#REF!+#REF!+#REF!</f>
        <v>#REF!</v>
      </c>
      <c r="Q69" s="6" t="e">
        <f>+#REF!+#REF!+#REF!+#REF!+#REF!+#REF!+#REF!+#REF!+#REF!+#REF!+#REF!</f>
        <v>#REF!</v>
      </c>
      <c r="R69" s="6" t="e">
        <f>+#REF!+#REF!+#REF!+#REF!+#REF!+#REF!+#REF!+#REF!+#REF!+#REF!+#REF!</f>
        <v>#REF!</v>
      </c>
    </row>
    <row r="70" spans="2:18" x14ac:dyDescent="0.25">
      <c r="B70" s="25">
        <v>43831</v>
      </c>
      <c r="C70" s="6" t="e">
        <f>+#REF!+#REF!+#REF!+#REF!+#REF!+#REF!+#REF!+#REF!+#REF!+#REF!+#REF!</f>
        <v>#REF!</v>
      </c>
      <c r="D70" s="6" t="e">
        <f>+#REF!+#REF!+#REF!+#REF!+#REF!+#REF!+#REF!+#REF!+#REF!+#REF!+#REF!</f>
        <v>#REF!</v>
      </c>
      <c r="E70" s="6"/>
      <c r="F70" s="6" t="e">
        <f>+#REF!+#REF!+#REF!+#REF!+#REF!+#REF!+#REF!+#REF!+#REF!+#REF!+#REF!</f>
        <v>#REF!</v>
      </c>
      <c r="G70" s="6" t="e">
        <f>+#REF!+#REF!+#REF!+#REF!+#REF!+#REF!+#REF!+#REF!+#REF!+#REF!+#REF!</f>
        <v>#REF!</v>
      </c>
      <c r="H70" s="6" t="e">
        <f>+#REF!+#REF!+#REF!+#REF!+#REF!+#REF!+#REF!+#REF!+#REF!+#REF!+#REF!</f>
        <v>#REF!</v>
      </c>
      <c r="I70" s="6"/>
      <c r="J70" s="6" t="e">
        <f>+#REF!+#REF!+#REF!+#REF!+#REF!+#REF!+#REF!+#REF!+#REF!+#REF!+#REF!</f>
        <v>#REF!</v>
      </c>
      <c r="K70" s="6"/>
      <c r="L70" s="6" t="e">
        <f>+#REF!+#REF!+#REF!+#REF!+#REF!+#REF!+#REF!+#REF!+#REF!+#REF!+#REF!</f>
        <v>#REF!</v>
      </c>
      <c r="M70" s="6" t="e">
        <f>+#REF!+#REF!+#REF!+#REF!+#REF!+#REF!+#REF!+#REF!+#REF!+#REF!+#REF!</f>
        <v>#REF!</v>
      </c>
      <c r="N70" s="6" t="e">
        <f>+#REF!+#REF!+#REF!+#REF!+#REF!+#REF!+#REF!+#REF!+#REF!+#REF!+#REF!</f>
        <v>#REF!</v>
      </c>
      <c r="O70" s="6"/>
      <c r="P70" s="6" t="e">
        <f>+#REF!+#REF!+#REF!+#REF!+#REF!+#REF!+#REF!+#REF!+#REF!+#REF!+#REF!</f>
        <v>#REF!</v>
      </c>
      <c r="Q70" s="6" t="e">
        <f>+#REF!+#REF!+#REF!+#REF!+#REF!+#REF!+#REF!+#REF!+#REF!+#REF!+#REF!</f>
        <v>#REF!</v>
      </c>
      <c r="R70" s="6" t="e">
        <f>+#REF!+#REF!+#REF!+#REF!+#REF!+#REF!+#REF!+#REF!+#REF!+#REF!+#REF!</f>
        <v>#REF!</v>
      </c>
    </row>
    <row r="71" spans="2:18" x14ac:dyDescent="0.25">
      <c r="B71" s="5">
        <v>43862</v>
      </c>
      <c r="C71" s="6" t="e">
        <f>+#REF!+#REF!+#REF!+#REF!+#REF!+#REF!+#REF!+#REF!+#REF!+#REF!+#REF!</f>
        <v>#REF!</v>
      </c>
      <c r="D71" s="6" t="e">
        <f>+#REF!+#REF!+#REF!+#REF!+#REF!+#REF!+#REF!+#REF!+#REF!+#REF!+#REF!</f>
        <v>#REF!</v>
      </c>
      <c r="E71" s="6"/>
      <c r="F71" s="6" t="e">
        <f>+#REF!+#REF!+#REF!+#REF!+#REF!+#REF!+#REF!+#REF!+#REF!+#REF!+#REF!</f>
        <v>#REF!</v>
      </c>
      <c r="G71" s="6" t="e">
        <f>+#REF!+#REF!+#REF!+#REF!+#REF!+#REF!+#REF!+#REF!+#REF!+#REF!+#REF!</f>
        <v>#REF!</v>
      </c>
      <c r="H71" s="6" t="e">
        <f>+#REF!+#REF!+#REF!+#REF!+#REF!+#REF!+#REF!+#REF!+#REF!+#REF!+#REF!</f>
        <v>#REF!</v>
      </c>
      <c r="I71" s="6"/>
      <c r="J71" s="6" t="e">
        <f>+#REF!+#REF!+#REF!+#REF!+#REF!+#REF!+#REF!+#REF!+#REF!+#REF!+#REF!</f>
        <v>#REF!</v>
      </c>
      <c r="K71" s="6"/>
      <c r="L71" s="6" t="e">
        <f>+#REF!+#REF!+#REF!+#REF!+#REF!+#REF!+#REF!+#REF!+#REF!+#REF!+#REF!</f>
        <v>#REF!</v>
      </c>
      <c r="M71" s="6" t="e">
        <f>+#REF!+#REF!+#REF!+#REF!+#REF!+#REF!+#REF!+#REF!+#REF!+#REF!+#REF!</f>
        <v>#REF!</v>
      </c>
      <c r="N71" s="6" t="e">
        <f>+#REF!+#REF!+#REF!+#REF!+#REF!+#REF!+#REF!+#REF!+#REF!+#REF!+#REF!</f>
        <v>#REF!</v>
      </c>
      <c r="O71" s="6"/>
      <c r="P71" s="6" t="e">
        <f>+#REF!+#REF!+#REF!+#REF!+#REF!+#REF!+#REF!+#REF!+#REF!+#REF!+#REF!</f>
        <v>#REF!</v>
      </c>
      <c r="Q71" s="6" t="e">
        <f>+#REF!+#REF!+#REF!+#REF!+#REF!+#REF!+#REF!+#REF!+#REF!+#REF!+#REF!</f>
        <v>#REF!</v>
      </c>
      <c r="R71" s="6" t="e">
        <f>+#REF!+#REF!+#REF!+#REF!+#REF!+#REF!+#REF!+#REF!+#REF!+#REF!+#REF!</f>
        <v>#REF!</v>
      </c>
    </row>
    <row r="72" spans="2:18" x14ac:dyDescent="0.25">
      <c r="B72" s="5">
        <v>43891</v>
      </c>
      <c r="C72" s="6" t="e">
        <f>+#REF!+#REF!+#REF!+#REF!+#REF!+#REF!+#REF!+#REF!+#REF!+#REF!+#REF!</f>
        <v>#REF!</v>
      </c>
      <c r="D72" s="6" t="e">
        <f>+#REF!+#REF!+#REF!+#REF!+#REF!+#REF!+#REF!+#REF!+#REF!+#REF!+#REF!</f>
        <v>#REF!</v>
      </c>
      <c r="E72" s="6"/>
      <c r="F72" s="6" t="e">
        <f>+#REF!+#REF!+#REF!+#REF!+#REF!+#REF!+#REF!+#REF!+#REF!+#REF!+#REF!</f>
        <v>#REF!</v>
      </c>
      <c r="G72" s="6" t="e">
        <f>+#REF!+#REF!+#REF!+#REF!+#REF!+#REF!+#REF!+#REF!+#REF!+#REF!+#REF!</f>
        <v>#REF!</v>
      </c>
      <c r="H72" s="6" t="e">
        <f>+#REF!+#REF!+#REF!+#REF!+#REF!+#REF!+#REF!+#REF!+#REF!+#REF!+#REF!</f>
        <v>#REF!</v>
      </c>
      <c r="I72" s="6"/>
      <c r="J72" s="6" t="e">
        <f>+#REF!+#REF!+#REF!+#REF!+#REF!+#REF!+#REF!+#REF!+#REF!+#REF!+#REF!</f>
        <v>#REF!</v>
      </c>
      <c r="K72" s="6"/>
      <c r="L72" s="6" t="e">
        <f>+#REF!+#REF!+#REF!+#REF!+#REF!+#REF!+#REF!+#REF!+#REF!+#REF!+#REF!</f>
        <v>#REF!</v>
      </c>
      <c r="M72" s="6" t="e">
        <f>+#REF!+#REF!+#REF!+#REF!+#REF!+#REF!+#REF!+#REF!+#REF!+#REF!+#REF!</f>
        <v>#REF!</v>
      </c>
      <c r="N72" s="6" t="e">
        <f>+#REF!+#REF!+#REF!+#REF!+#REF!+#REF!+#REF!+#REF!+#REF!+#REF!+#REF!</f>
        <v>#REF!</v>
      </c>
      <c r="O72" s="6"/>
      <c r="P72" s="6" t="e">
        <f>+#REF!+#REF!+#REF!+#REF!+#REF!+#REF!+#REF!+#REF!+#REF!+#REF!+#REF!</f>
        <v>#REF!</v>
      </c>
      <c r="Q72" s="6" t="e">
        <f>+#REF!+#REF!+#REF!+#REF!+#REF!+#REF!+#REF!+#REF!+#REF!+#REF!+#REF!</f>
        <v>#REF!</v>
      </c>
      <c r="R72" s="6" t="e">
        <f>+#REF!+#REF!+#REF!+#REF!+#REF!+#REF!+#REF!+#REF!+#REF!+#REF!+#REF!</f>
        <v>#REF!</v>
      </c>
    </row>
    <row r="73" spans="2:18" x14ac:dyDescent="0.25">
      <c r="B73" s="5">
        <v>43922</v>
      </c>
      <c r="C73" s="6" t="e">
        <f>+#REF!+#REF!+#REF!+#REF!+#REF!+#REF!+#REF!+#REF!+#REF!+#REF!+#REF!</f>
        <v>#REF!</v>
      </c>
      <c r="D73" s="6" t="e">
        <f>+#REF!+#REF!+#REF!+#REF!+#REF!+#REF!+#REF!+#REF!+#REF!+#REF!+#REF!</f>
        <v>#REF!</v>
      </c>
      <c r="E73" s="6"/>
      <c r="F73" s="6" t="e">
        <f>+#REF!+#REF!+#REF!+#REF!+#REF!+#REF!+#REF!+#REF!+#REF!+#REF!+#REF!</f>
        <v>#REF!</v>
      </c>
      <c r="G73" s="6" t="e">
        <f>+#REF!+#REF!+#REF!+#REF!+#REF!+#REF!+#REF!+#REF!+#REF!+#REF!+#REF!</f>
        <v>#REF!</v>
      </c>
      <c r="H73" s="6" t="e">
        <f>+#REF!+#REF!+#REF!+#REF!+#REF!+#REF!+#REF!+#REF!+#REF!+#REF!+#REF!</f>
        <v>#REF!</v>
      </c>
      <c r="I73" s="6"/>
      <c r="J73" s="6" t="e">
        <f>+#REF!+#REF!+#REF!+#REF!+#REF!+#REF!+#REF!+#REF!+#REF!+#REF!+#REF!</f>
        <v>#REF!</v>
      </c>
      <c r="K73" s="6"/>
      <c r="L73" s="6" t="e">
        <f>+#REF!+#REF!+#REF!+#REF!+#REF!+#REF!+#REF!+#REF!+#REF!+#REF!+#REF!</f>
        <v>#REF!</v>
      </c>
      <c r="M73" s="6" t="e">
        <f>+#REF!+#REF!+#REF!+#REF!+#REF!+#REF!+#REF!+#REF!+#REF!+#REF!+#REF!</f>
        <v>#REF!</v>
      </c>
      <c r="N73" s="6" t="e">
        <f>+#REF!+#REF!+#REF!+#REF!+#REF!+#REF!+#REF!+#REF!+#REF!+#REF!+#REF!</f>
        <v>#REF!</v>
      </c>
      <c r="O73" s="6"/>
      <c r="P73" s="6" t="e">
        <f>+#REF!+#REF!+#REF!+#REF!+#REF!+#REF!+#REF!+#REF!+#REF!+#REF!+#REF!</f>
        <v>#REF!</v>
      </c>
      <c r="Q73" s="6" t="e">
        <f>+#REF!+#REF!+#REF!+#REF!+#REF!+#REF!+#REF!+#REF!+#REF!+#REF!+#REF!</f>
        <v>#REF!</v>
      </c>
      <c r="R73" s="6" t="e">
        <f>+#REF!+#REF!+#REF!+#REF!+#REF!+#REF!+#REF!+#REF!+#REF!+#REF!+#REF!</f>
        <v>#REF!</v>
      </c>
    </row>
    <row r="74" spans="2:18" x14ac:dyDescent="0.25">
      <c r="B74" s="5">
        <v>43952</v>
      </c>
      <c r="C74" s="6" t="e">
        <f>+#REF!+#REF!+#REF!+#REF!+#REF!+#REF!+#REF!+#REF!+#REF!+#REF!+#REF!</f>
        <v>#REF!</v>
      </c>
      <c r="D74" s="6" t="e">
        <f>+#REF!+#REF!+#REF!+#REF!+#REF!+#REF!+#REF!+#REF!+#REF!+#REF!+#REF!</f>
        <v>#REF!</v>
      </c>
      <c r="E74" s="6"/>
      <c r="F74" s="6" t="e">
        <f>+#REF!+#REF!+#REF!+#REF!+#REF!+#REF!+#REF!+#REF!+#REF!+#REF!+#REF!</f>
        <v>#REF!</v>
      </c>
      <c r="G74" s="6" t="e">
        <f>+#REF!+#REF!+#REF!+#REF!+#REF!+#REF!+#REF!+#REF!+#REF!+#REF!+#REF!</f>
        <v>#REF!</v>
      </c>
      <c r="H74" s="6" t="e">
        <f>+#REF!+#REF!+#REF!+#REF!+#REF!+#REF!+#REF!+#REF!+#REF!+#REF!+#REF!</f>
        <v>#REF!</v>
      </c>
      <c r="I74" s="6"/>
      <c r="J74" s="6" t="e">
        <f>+#REF!+#REF!+#REF!+#REF!+#REF!+#REF!+#REF!+#REF!+#REF!+#REF!+#REF!</f>
        <v>#REF!</v>
      </c>
      <c r="K74" s="6"/>
      <c r="L74" s="6" t="e">
        <f>+#REF!+#REF!+#REF!+#REF!+#REF!+#REF!+#REF!+#REF!+#REF!+#REF!+#REF!</f>
        <v>#REF!</v>
      </c>
      <c r="M74" s="6" t="e">
        <f>+#REF!+#REF!+#REF!+#REF!+#REF!+#REF!+#REF!+#REF!+#REF!+#REF!+#REF!</f>
        <v>#REF!</v>
      </c>
      <c r="N74" s="6" t="e">
        <f>+#REF!+#REF!+#REF!+#REF!+#REF!+#REF!+#REF!+#REF!+#REF!+#REF!+#REF!</f>
        <v>#REF!</v>
      </c>
      <c r="O74" s="6"/>
      <c r="P74" s="6" t="e">
        <f>+#REF!+#REF!+#REF!+#REF!+#REF!+#REF!+#REF!+#REF!+#REF!+#REF!+#REF!</f>
        <v>#REF!</v>
      </c>
      <c r="Q74" s="6" t="e">
        <f>+#REF!+#REF!+#REF!+#REF!+#REF!+#REF!+#REF!+#REF!+#REF!+#REF!+#REF!</f>
        <v>#REF!</v>
      </c>
      <c r="R74" s="6" t="e">
        <f>+#REF!+#REF!+#REF!+#REF!+#REF!+#REF!+#REF!+#REF!+#REF!+#REF!+#REF!</f>
        <v>#REF!</v>
      </c>
    </row>
    <row r="75" spans="2:18" x14ac:dyDescent="0.25">
      <c r="B75" s="5">
        <v>43983</v>
      </c>
      <c r="C75" s="6" t="e">
        <f>+#REF!+#REF!+#REF!+#REF!+#REF!+#REF!+#REF!+#REF!+#REF!+#REF!+#REF!</f>
        <v>#REF!</v>
      </c>
      <c r="D75" s="6" t="e">
        <f>+#REF!+#REF!+#REF!+#REF!+#REF!+#REF!+#REF!+#REF!+#REF!+#REF!+#REF!</f>
        <v>#REF!</v>
      </c>
      <c r="E75" s="6"/>
      <c r="F75" s="6" t="e">
        <f>+#REF!+#REF!+#REF!+#REF!+#REF!+#REF!+#REF!+#REF!+#REF!+#REF!+#REF!</f>
        <v>#REF!</v>
      </c>
      <c r="G75" s="6" t="e">
        <f>+#REF!+#REF!+#REF!+#REF!+#REF!+#REF!+#REF!+#REF!+#REF!+#REF!+#REF!</f>
        <v>#REF!</v>
      </c>
      <c r="H75" s="6" t="e">
        <f>+#REF!+#REF!+#REF!+#REF!+#REF!+#REF!+#REF!+#REF!+#REF!+#REF!+#REF!</f>
        <v>#REF!</v>
      </c>
      <c r="I75" s="6"/>
      <c r="J75" s="6" t="e">
        <f>+#REF!+#REF!+#REF!+#REF!+#REF!+#REF!+#REF!+#REF!+#REF!+#REF!+#REF!</f>
        <v>#REF!</v>
      </c>
      <c r="K75" s="6"/>
      <c r="L75" s="6" t="e">
        <f>+#REF!+#REF!+#REF!+#REF!+#REF!+#REF!+#REF!+#REF!+#REF!+#REF!+#REF!</f>
        <v>#REF!</v>
      </c>
      <c r="M75" s="6" t="e">
        <f>+#REF!+#REF!+#REF!+#REF!+#REF!+#REF!+#REF!+#REF!+#REF!+#REF!+#REF!</f>
        <v>#REF!</v>
      </c>
      <c r="N75" s="6" t="e">
        <f>+#REF!+#REF!+#REF!+#REF!+#REF!+#REF!+#REF!+#REF!+#REF!+#REF!+#REF!</f>
        <v>#REF!</v>
      </c>
      <c r="O75" s="6"/>
      <c r="P75" s="6" t="e">
        <f>+#REF!+#REF!+#REF!+#REF!+#REF!+#REF!+#REF!+#REF!+#REF!+#REF!+#REF!</f>
        <v>#REF!</v>
      </c>
      <c r="Q75" s="6" t="e">
        <f>+#REF!+#REF!+#REF!+#REF!+#REF!+#REF!+#REF!+#REF!+#REF!+#REF!+#REF!</f>
        <v>#REF!</v>
      </c>
      <c r="R75" s="6" t="e">
        <f>+#REF!+#REF!+#REF!+#REF!+#REF!+#REF!+#REF!+#REF!+#REF!+#REF!+#REF!</f>
        <v>#REF!</v>
      </c>
    </row>
    <row r="76" spans="2:18" x14ac:dyDescent="0.25">
      <c r="B76" s="5">
        <v>44013</v>
      </c>
      <c r="C76" s="6" t="e">
        <f>+#REF!+#REF!+#REF!+#REF!+#REF!+#REF!+#REF!+#REF!+#REF!+#REF!+#REF!</f>
        <v>#REF!</v>
      </c>
      <c r="D76" s="6" t="e">
        <f>+#REF!+#REF!+#REF!+#REF!+#REF!+#REF!+#REF!+#REF!+#REF!+#REF!+#REF!</f>
        <v>#REF!</v>
      </c>
      <c r="E76" s="6"/>
      <c r="F76" s="6" t="e">
        <f>+#REF!+#REF!+#REF!+#REF!+#REF!+#REF!+#REF!+#REF!+#REF!+#REF!+#REF!</f>
        <v>#REF!</v>
      </c>
      <c r="G76" s="6" t="e">
        <f>+#REF!+#REF!+#REF!+#REF!+#REF!+#REF!+#REF!+#REF!+#REF!+#REF!+#REF!</f>
        <v>#REF!</v>
      </c>
      <c r="H76" s="6" t="e">
        <f>+#REF!+#REF!+#REF!+#REF!+#REF!+#REF!+#REF!+#REF!+#REF!+#REF!+#REF!</f>
        <v>#REF!</v>
      </c>
      <c r="I76" s="6"/>
      <c r="J76" s="6" t="e">
        <f>+#REF!+#REF!+#REF!+#REF!+#REF!+#REF!+#REF!+#REF!+#REF!+#REF!+#REF!</f>
        <v>#REF!</v>
      </c>
      <c r="K76" s="6"/>
      <c r="L76" s="6" t="e">
        <f>+#REF!+#REF!+#REF!+#REF!+#REF!+#REF!+#REF!+#REF!+#REF!+#REF!+#REF!</f>
        <v>#REF!</v>
      </c>
      <c r="M76" s="6" t="e">
        <f>+#REF!+#REF!+#REF!+#REF!+#REF!+#REF!+#REF!+#REF!+#REF!+#REF!+#REF!</f>
        <v>#REF!</v>
      </c>
      <c r="N76" s="6" t="e">
        <f>+#REF!+#REF!+#REF!+#REF!+#REF!+#REF!+#REF!+#REF!+#REF!+#REF!+#REF!</f>
        <v>#REF!</v>
      </c>
      <c r="O76" s="6"/>
      <c r="P76" s="6" t="e">
        <f>+#REF!+#REF!+#REF!+#REF!+#REF!+#REF!+#REF!+#REF!+#REF!+#REF!+#REF!</f>
        <v>#REF!</v>
      </c>
      <c r="Q76" s="6" t="e">
        <f>+#REF!+#REF!+#REF!+#REF!+#REF!+#REF!+#REF!+#REF!+#REF!+#REF!+#REF!</f>
        <v>#REF!</v>
      </c>
      <c r="R76" s="6" t="e">
        <f>+#REF!+#REF!+#REF!+#REF!+#REF!+#REF!+#REF!+#REF!+#REF!+#REF!+#REF!</f>
        <v>#REF!</v>
      </c>
    </row>
    <row r="77" spans="2:18" x14ac:dyDescent="0.25">
      <c r="B77" s="5">
        <v>44044</v>
      </c>
      <c r="C77" s="6" t="e">
        <f>+#REF!+#REF!+#REF!+#REF!+#REF!+#REF!+#REF!+#REF!+#REF!+#REF!+#REF!</f>
        <v>#REF!</v>
      </c>
      <c r="D77" s="6" t="e">
        <f>+#REF!+#REF!+#REF!+#REF!+#REF!+#REF!+#REF!+#REF!+#REF!+#REF!+#REF!</f>
        <v>#REF!</v>
      </c>
      <c r="E77" s="6"/>
      <c r="F77" s="6" t="e">
        <f>+#REF!+#REF!+#REF!+#REF!+#REF!+#REF!+#REF!+#REF!+#REF!+#REF!+#REF!</f>
        <v>#REF!</v>
      </c>
      <c r="G77" s="6" t="e">
        <f>+#REF!+#REF!+#REF!+#REF!+#REF!+#REF!+#REF!+#REF!+#REF!+#REF!+#REF!</f>
        <v>#REF!</v>
      </c>
      <c r="H77" s="6" t="e">
        <f>+#REF!+#REF!+#REF!+#REF!+#REF!+#REF!+#REF!+#REF!+#REF!+#REF!+#REF!</f>
        <v>#REF!</v>
      </c>
      <c r="I77" s="6"/>
      <c r="J77" s="6" t="e">
        <f>+#REF!+#REF!+#REF!+#REF!+#REF!+#REF!+#REF!+#REF!+#REF!+#REF!+#REF!</f>
        <v>#REF!</v>
      </c>
      <c r="K77" s="6"/>
      <c r="L77" s="6" t="e">
        <f>+#REF!+#REF!+#REF!+#REF!+#REF!+#REF!+#REF!+#REF!+#REF!+#REF!+#REF!</f>
        <v>#REF!</v>
      </c>
      <c r="M77" s="6" t="e">
        <f>+#REF!+#REF!+#REF!+#REF!+#REF!+#REF!+#REF!+#REF!+#REF!+#REF!+#REF!</f>
        <v>#REF!</v>
      </c>
      <c r="N77" s="6" t="e">
        <f>+#REF!+#REF!+#REF!+#REF!+#REF!+#REF!+#REF!+#REF!+#REF!+#REF!+#REF!</f>
        <v>#REF!</v>
      </c>
      <c r="O77" s="6"/>
      <c r="P77" s="6" t="e">
        <f>+#REF!+#REF!+#REF!+#REF!+#REF!+#REF!+#REF!+#REF!+#REF!+#REF!+#REF!</f>
        <v>#REF!</v>
      </c>
      <c r="Q77" s="6" t="e">
        <f>+#REF!+#REF!+#REF!+#REF!+#REF!+#REF!+#REF!+#REF!+#REF!+#REF!+#REF!</f>
        <v>#REF!</v>
      </c>
      <c r="R77" s="6" t="e">
        <f>+#REF!+#REF!+#REF!+#REF!+#REF!+#REF!+#REF!+#REF!+#REF!+#REF!+#REF!</f>
        <v>#REF!</v>
      </c>
    </row>
    <row r="78" spans="2:18" x14ac:dyDescent="0.25">
      <c r="B78" s="5">
        <v>44075</v>
      </c>
      <c r="C78" s="6" t="e">
        <f>+#REF!+#REF!+#REF!+#REF!+#REF!+#REF!+#REF!+#REF!+#REF!+#REF!+#REF!</f>
        <v>#REF!</v>
      </c>
      <c r="D78" s="6" t="e">
        <f>+#REF!+#REF!+#REF!+#REF!+#REF!+#REF!+#REF!+#REF!+#REF!+#REF!+#REF!</f>
        <v>#REF!</v>
      </c>
      <c r="E78" s="6"/>
      <c r="F78" s="6" t="e">
        <f>+#REF!+#REF!+#REF!+#REF!+#REF!+#REF!+#REF!+#REF!+#REF!+#REF!+#REF!</f>
        <v>#REF!</v>
      </c>
      <c r="G78" s="6" t="e">
        <f>+#REF!+#REF!+#REF!+#REF!+#REF!+#REF!+#REF!+#REF!+#REF!+#REF!+#REF!</f>
        <v>#REF!</v>
      </c>
      <c r="H78" s="6" t="e">
        <f>+#REF!+#REF!+#REF!+#REF!+#REF!+#REF!+#REF!+#REF!+#REF!+#REF!+#REF!</f>
        <v>#REF!</v>
      </c>
      <c r="I78" s="6"/>
      <c r="J78" s="6" t="e">
        <f>+#REF!+#REF!+#REF!+#REF!+#REF!+#REF!+#REF!+#REF!+#REF!+#REF!+#REF!</f>
        <v>#REF!</v>
      </c>
      <c r="K78" s="6"/>
      <c r="L78" s="6" t="e">
        <f>+#REF!+#REF!+#REF!+#REF!+#REF!+#REF!+#REF!+#REF!+#REF!+#REF!+#REF!</f>
        <v>#REF!</v>
      </c>
      <c r="M78" s="6" t="e">
        <f>+#REF!+#REF!+#REF!+#REF!+#REF!+#REF!+#REF!+#REF!+#REF!+#REF!+#REF!</f>
        <v>#REF!</v>
      </c>
      <c r="N78" s="6" t="e">
        <f>+#REF!+#REF!+#REF!+#REF!+#REF!+#REF!+#REF!+#REF!+#REF!+#REF!+#REF!</f>
        <v>#REF!</v>
      </c>
      <c r="O78" s="6"/>
      <c r="P78" s="6" t="e">
        <f>+#REF!+#REF!+#REF!+#REF!+#REF!+#REF!+#REF!+#REF!+#REF!+#REF!+#REF!</f>
        <v>#REF!</v>
      </c>
      <c r="Q78" s="6" t="e">
        <f>+#REF!+#REF!+#REF!+#REF!+#REF!+#REF!+#REF!+#REF!+#REF!+#REF!+#REF!</f>
        <v>#REF!</v>
      </c>
      <c r="R78" s="6" t="e">
        <f>+#REF!+#REF!+#REF!+#REF!+#REF!+#REF!+#REF!+#REF!+#REF!+#REF!+#REF!</f>
        <v>#REF!</v>
      </c>
    </row>
    <row r="79" spans="2:18" x14ac:dyDescent="0.25">
      <c r="B79" s="5">
        <v>44105</v>
      </c>
      <c r="C79" s="6" t="e">
        <f>+#REF!+#REF!+#REF!+#REF!+#REF!+#REF!+#REF!+#REF!+#REF!+#REF!+#REF!</f>
        <v>#REF!</v>
      </c>
      <c r="D79" s="6" t="e">
        <f>+#REF!+#REF!+#REF!+#REF!+#REF!+#REF!+#REF!+#REF!+#REF!+#REF!+#REF!</f>
        <v>#REF!</v>
      </c>
      <c r="E79" s="6"/>
      <c r="F79" s="6" t="e">
        <f>+#REF!+#REF!+#REF!+#REF!+#REF!+#REF!+#REF!+#REF!+#REF!+#REF!+#REF!</f>
        <v>#REF!</v>
      </c>
      <c r="G79" s="6" t="e">
        <f>+#REF!+#REF!+#REF!+#REF!+#REF!+#REF!+#REF!+#REF!+#REF!+#REF!+#REF!</f>
        <v>#REF!</v>
      </c>
      <c r="H79" s="6" t="e">
        <f>+#REF!+#REF!+#REF!+#REF!+#REF!+#REF!+#REF!+#REF!+#REF!+#REF!+#REF!</f>
        <v>#REF!</v>
      </c>
      <c r="I79" s="6"/>
      <c r="J79" s="6" t="e">
        <f>+#REF!+#REF!+#REF!+#REF!+#REF!+#REF!+#REF!+#REF!+#REF!+#REF!+#REF!</f>
        <v>#REF!</v>
      </c>
      <c r="K79" s="6"/>
      <c r="L79" s="6" t="e">
        <f>+#REF!+#REF!+#REF!+#REF!+#REF!+#REF!+#REF!+#REF!+#REF!+#REF!+#REF!</f>
        <v>#REF!</v>
      </c>
      <c r="M79" s="6" t="e">
        <f>+#REF!+#REF!+#REF!+#REF!+#REF!+#REF!+#REF!+#REF!+#REF!+#REF!+#REF!</f>
        <v>#REF!</v>
      </c>
      <c r="N79" s="6" t="e">
        <f>+#REF!+#REF!+#REF!+#REF!+#REF!+#REF!+#REF!+#REF!+#REF!+#REF!+#REF!</f>
        <v>#REF!</v>
      </c>
      <c r="O79" s="6"/>
      <c r="P79" s="6" t="e">
        <f>+#REF!+#REF!+#REF!+#REF!+#REF!+#REF!+#REF!+#REF!+#REF!+#REF!+#REF!</f>
        <v>#REF!</v>
      </c>
      <c r="Q79" s="6" t="e">
        <f>+#REF!+#REF!+#REF!+#REF!+#REF!+#REF!+#REF!+#REF!+#REF!+#REF!+#REF!</f>
        <v>#REF!</v>
      </c>
      <c r="R79" s="6" t="e">
        <f>+#REF!+#REF!+#REF!+#REF!+#REF!+#REF!+#REF!+#REF!+#REF!+#REF!+#REF!</f>
        <v>#REF!</v>
      </c>
    </row>
    <row r="80" spans="2:18" x14ac:dyDescent="0.25">
      <c r="B80" s="5">
        <v>44136</v>
      </c>
      <c r="C80" s="6" t="e">
        <f>+#REF!+#REF!+#REF!+#REF!+#REF!+#REF!+#REF!+#REF!+#REF!+#REF!+#REF!</f>
        <v>#REF!</v>
      </c>
      <c r="D80" s="6" t="e">
        <f>+#REF!+#REF!+#REF!+#REF!+#REF!+#REF!+#REF!+#REF!+#REF!+#REF!+#REF!</f>
        <v>#REF!</v>
      </c>
      <c r="E80" s="6"/>
      <c r="F80" s="6" t="e">
        <f>+#REF!+#REF!+#REF!+#REF!+#REF!+#REF!+#REF!+#REF!+#REF!+#REF!+#REF!</f>
        <v>#REF!</v>
      </c>
      <c r="G80" s="6" t="e">
        <f>+#REF!+#REF!+#REF!+#REF!+#REF!+#REF!+#REF!+#REF!+#REF!+#REF!+#REF!</f>
        <v>#REF!</v>
      </c>
      <c r="H80" s="6" t="e">
        <f>+#REF!+#REF!+#REF!+#REF!+#REF!+#REF!+#REF!+#REF!+#REF!+#REF!+#REF!</f>
        <v>#REF!</v>
      </c>
      <c r="I80" s="6"/>
      <c r="J80" s="6" t="e">
        <f>+#REF!+#REF!+#REF!+#REF!+#REF!+#REF!+#REF!+#REF!+#REF!+#REF!+#REF!</f>
        <v>#REF!</v>
      </c>
      <c r="K80" s="6"/>
      <c r="L80" s="6" t="e">
        <f>+#REF!+#REF!+#REF!+#REF!+#REF!+#REF!+#REF!+#REF!+#REF!+#REF!+#REF!</f>
        <v>#REF!</v>
      </c>
      <c r="M80" s="6" t="e">
        <f>+#REF!+#REF!+#REF!+#REF!+#REF!+#REF!+#REF!+#REF!+#REF!+#REF!+#REF!</f>
        <v>#REF!</v>
      </c>
      <c r="N80" s="6" t="e">
        <f>+#REF!+#REF!+#REF!+#REF!+#REF!+#REF!+#REF!+#REF!+#REF!+#REF!+#REF!</f>
        <v>#REF!</v>
      </c>
      <c r="O80" s="6"/>
      <c r="P80" s="6" t="e">
        <f>+#REF!+#REF!+#REF!+#REF!+#REF!+#REF!+#REF!+#REF!+#REF!+#REF!+#REF!</f>
        <v>#REF!</v>
      </c>
      <c r="Q80" s="6" t="e">
        <f>+#REF!+#REF!+#REF!+#REF!+#REF!+#REF!+#REF!+#REF!+#REF!+#REF!+#REF!</f>
        <v>#REF!</v>
      </c>
      <c r="R80" s="6" t="e">
        <f>+#REF!+#REF!+#REF!+#REF!+#REF!+#REF!+#REF!+#REF!+#REF!+#REF!+#REF!</f>
        <v>#REF!</v>
      </c>
    </row>
    <row r="81" spans="2:18" x14ac:dyDescent="0.25">
      <c r="B81" s="5">
        <v>44166</v>
      </c>
      <c r="C81" s="6" t="e">
        <f>+#REF!+#REF!+#REF!+#REF!+#REF!+#REF!+#REF!+#REF!+#REF!+#REF!+#REF!</f>
        <v>#REF!</v>
      </c>
      <c r="D81" s="6" t="e">
        <f>+#REF!+#REF!+#REF!+#REF!+#REF!+#REF!+#REF!+#REF!+#REF!+#REF!+#REF!</f>
        <v>#REF!</v>
      </c>
      <c r="E81" s="6"/>
      <c r="F81" s="6" t="e">
        <f>+#REF!+#REF!+#REF!+#REF!+#REF!+#REF!+#REF!+#REF!+#REF!+#REF!+#REF!</f>
        <v>#REF!</v>
      </c>
      <c r="G81" s="6" t="e">
        <f>+#REF!+#REF!+#REF!+#REF!+#REF!+#REF!+#REF!+#REF!+#REF!+#REF!+#REF!</f>
        <v>#REF!</v>
      </c>
      <c r="H81" s="6" t="e">
        <f>+#REF!+#REF!+#REF!+#REF!+#REF!+#REF!+#REF!+#REF!+#REF!+#REF!+#REF!</f>
        <v>#REF!</v>
      </c>
      <c r="I81" s="6"/>
      <c r="J81" s="6" t="e">
        <f>+#REF!+#REF!+#REF!+#REF!+#REF!+#REF!+#REF!+#REF!+#REF!+#REF!+#REF!</f>
        <v>#REF!</v>
      </c>
      <c r="K81" s="6"/>
      <c r="L81" s="6" t="e">
        <f>+#REF!+#REF!+#REF!+#REF!+#REF!+#REF!+#REF!+#REF!+#REF!+#REF!+#REF!</f>
        <v>#REF!</v>
      </c>
      <c r="M81" s="6" t="e">
        <f>+#REF!+#REF!+#REF!+#REF!+#REF!+#REF!+#REF!+#REF!+#REF!+#REF!+#REF!</f>
        <v>#REF!</v>
      </c>
      <c r="N81" s="6" t="e">
        <f>+#REF!+#REF!+#REF!+#REF!+#REF!+#REF!+#REF!+#REF!+#REF!+#REF!+#REF!</f>
        <v>#REF!</v>
      </c>
      <c r="O81" s="6"/>
      <c r="P81" s="6" t="e">
        <f>+#REF!+#REF!+#REF!+#REF!+#REF!+#REF!+#REF!+#REF!+#REF!+#REF!+#REF!</f>
        <v>#REF!</v>
      </c>
      <c r="Q81" s="6" t="e">
        <f>+#REF!+#REF!+#REF!+#REF!+#REF!+#REF!+#REF!+#REF!+#REF!+#REF!+#REF!</f>
        <v>#REF!</v>
      </c>
      <c r="R81" s="6" t="e">
        <f>+#REF!+#REF!+#REF!+#REF!+#REF!+#REF!+#REF!+#REF!+#REF!+#REF!+#REF!</f>
        <v>#REF!</v>
      </c>
    </row>
    <row r="82" spans="2:18" x14ac:dyDescent="0.25">
      <c r="B82" s="5">
        <v>44197</v>
      </c>
      <c r="C82" s="6" t="e">
        <f>+#REF!+#REF!+#REF!+#REF!+#REF!+#REF!+#REF!+#REF!+#REF!+#REF!+#REF!</f>
        <v>#REF!</v>
      </c>
      <c r="D82" s="6" t="e">
        <f>+#REF!+#REF!+#REF!+#REF!+#REF!+#REF!+#REF!+#REF!+#REF!+#REF!+#REF!</f>
        <v>#REF!</v>
      </c>
      <c r="E82" s="6"/>
      <c r="F82" s="6" t="e">
        <f>+#REF!+#REF!+#REF!+#REF!+#REF!+#REF!+#REF!+#REF!+#REF!+#REF!+#REF!</f>
        <v>#REF!</v>
      </c>
      <c r="G82" s="6" t="e">
        <f>+#REF!+#REF!+#REF!+#REF!+#REF!+#REF!+#REF!+#REF!+#REF!+#REF!+#REF!</f>
        <v>#REF!</v>
      </c>
      <c r="H82" s="6" t="e">
        <f>+#REF!+#REF!+#REF!+#REF!+#REF!+#REF!+#REF!+#REF!+#REF!+#REF!+#REF!</f>
        <v>#REF!</v>
      </c>
      <c r="I82" s="6"/>
      <c r="J82" s="6" t="e">
        <f>+#REF!+#REF!+#REF!+#REF!+#REF!+#REF!+#REF!+#REF!+#REF!+#REF!+#REF!</f>
        <v>#REF!</v>
      </c>
      <c r="K82" s="6"/>
      <c r="L82" s="6" t="e">
        <f>+#REF!+#REF!+#REF!+#REF!+#REF!+#REF!+#REF!+#REF!+#REF!+#REF!+#REF!</f>
        <v>#REF!</v>
      </c>
      <c r="M82" s="6" t="e">
        <f>+#REF!+#REF!+#REF!+#REF!+#REF!+#REF!+#REF!+#REF!+#REF!+#REF!+#REF!</f>
        <v>#REF!</v>
      </c>
      <c r="N82" s="6" t="e">
        <f>+#REF!+#REF!+#REF!+#REF!+#REF!+#REF!+#REF!+#REF!+#REF!+#REF!+#REF!</f>
        <v>#REF!</v>
      </c>
      <c r="O82" s="6"/>
      <c r="P82" s="6" t="e">
        <f>+#REF!+#REF!+#REF!+#REF!+#REF!+#REF!+#REF!+#REF!+#REF!+#REF!+#REF!</f>
        <v>#REF!</v>
      </c>
      <c r="Q82" s="6" t="e">
        <f>+#REF!+#REF!+#REF!+#REF!+#REF!+#REF!+#REF!+#REF!+#REF!+#REF!+#REF!</f>
        <v>#REF!</v>
      </c>
      <c r="R82" s="6" t="e">
        <f>+#REF!+#REF!+#REF!+#REF!+#REF!+#REF!+#REF!+#REF!+#REF!+#REF!+#REF!</f>
        <v>#REF!</v>
      </c>
    </row>
    <row r="83" spans="2:18" x14ac:dyDescent="0.25">
      <c r="B83" s="5">
        <v>44228</v>
      </c>
      <c r="C83" s="6" t="e">
        <f>+#REF!+#REF!+#REF!+#REF!+#REF!+#REF!+#REF!+#REF!+#REF!+#REF!+#REF!</f>
        <v>#REF!</v>
      </c>
      <c r="D83" s="6" t="e">
        <f>+#REF!+#REF!+#REF!+#REF!+#REF!+#REF!+#REF!+#REF!+#REF!+#REF!+#REF!</f>
        <v>#REF!</v>
      </c>
      <c r="E83" s="6"/>
      <c r="F83" s="6" t="e">
        <f>+#REF!+#REF!+#REF!+#REF!+#REF!+#REF!+#REF!+#REF!+#REF!+#REF!+#REF!</f>
        <v>#REF!</v>
      </c>
      <c r="G83" s="6" t="e">
        <f>+#REF!+#REF!+#REF!+#REF!+#REF!+#REF!+#REF!+#REF!+#REF!+#REF!+#REF!</f>
        <v>#REF!</v>
      </c>
      <c r="H83" s="6" t="e">
        <f>+#REF!+#REF!+#REF!+#REF!+#REF!+#REF!+#REF!+#REF!+#REF!+#REF!+#REF!</f>
        <v>#REF!</v>
      </c>
      <c r="I83" s="6"/>
      <c r="J83" s="6" t="e">
        <f>+#REF!+#REF!+#REF!+#REF!+#REF!+#REF!+#REF!+#REF!+#REF!+#REF!+#REF!</f>
        <v>#REF!</v>
      </c>
      <c r="K83" s="6"/>
      <c r="L83" s="6" t="e">
        <f>+#REF!+#REF!+#REF!+#REF!+#REF!+#REF!+#REF!+#REF!+#REF!+#REF!+#REF!</f>
        <v>#REF!</v>
      </c>
      <c r="M83" s="6" t="e">
        <f>+#REF!+#REF!+#REF!+#REF!+#REF!+#REF!+#REF!+#REF!+#REF!+#REF!+#REF!</f>
        <v>#REF!</v>
      </c>
      <c r="N83" s="6" t="e">
        <f>+#REF!+#REF!+#REF!+#REF!+#REF!+#REF!+#REF!+#REF!+#REF!+#REF!+#REF!</f>
        <v>#REF!</v>
      </c>
      <c r="O83" s="6"/>
      <c r="P83" s="6" t="e">
        <f>+#REF!+#REF!+#REF!+#REF!+#REF!+#REF!+#REF!+#REF!+#REF!+#REF!+#REF!</f>
        <v>#REF!</v>
      </c>
      <c r="Q83" s="6" t="e">
        <f>+#REF!+#REF!+#REF!+#REF!+#REF!+#REF!+#REF!+#REF!+#REF!+#REF!+#REF!</f>
        <v>#REF!</v>
      </c>
      <c r="R83" s="6" t="e">
        <f>+#REF!+#REF!+#REF!+#REF!+#REF!+#REF!+#REF!+#REF!+#REF!+#REF!+#REF!</f>
        <v>#REF!</v>
      </c>
    </row>
    <row r="84" spans="2:18" x14ac:dyDescent="0.25">
      <c r="B84" s="5">
        <v>44256</v>
      </c>
      <c r="C84" s="6" t="e">
        <f>+#REF!+#REF!+#REF!+#REF!+#REF!+#REF!+#REF!+#REF!+#REF!+#REF!+#REF!</f>
        <v>#REF!</v>
      </c>
      <c r="D84" s="6" t="e">
        <f>+#REF!+#REF!+#REF!+#REF!+#REF!+#REF!+#REF!+#REF!+#REF!+#REF!+#REF!</f>
        <v>#REF!</v>
      </c>
      <c r="E84" s="6"/>
      <c r="F84" s="6" t="e">
        <f>+#REF!+#REF!+#REF!+#REF!+#REF!+#REF!+#REF!+#REF!+#REF!+#REF!+#REF!</f>
        <v>#REF!</v>
      </c>
      <c r="G84" s="6" t="e">
        <f>+#REF!+#REF!+#REF!+#REF!+#REF!+#REF!+#REF!+#REF!+#REF!+#REF!+#REF!</f>
        <v>#REF!</v>
      </c>
      <c r="H84" s="6" t="e">
        <f>+#REF!+#REF!+#REF!+#REF!+#REF!+#REF!+#REF!+#REF!+#REF!+#REF!+#REF!</f>
        <v>#REF!</v>
      </c>
      <c r="I84" s="6"/>
      <c r="J84" s="6" t="e">
        <f>+#REF!+#REF!+#REF!+#REF!+#REF!+#REF!+#REF!+#REF!+#REF!+#REF!+#REF!</f>
        <v>#REF!</v>
      </c>
      <c r="K84" s="6"/>
      <c r="L84" s="6" t="e">
        <f>+#REF!+#REF!+#REF!+#REF!+#REF!+#REF!+#REF!+#REF!+#REF!+#REF!+#REF!</f>
        <v>#REF!</v>
      </c>
      <c r="M84" s="6" t="e">
        <f>+#REF!+#REF!+#REF!+#REF!+#REF!+#REF!+#REF!+#REF!+#REF!+#REF!+#REF!</f>
        <v>#REF!</v>
      </c>
      <c r="N84" s="6" t="e">
        <f>+#REF!+#REF!+#REF!+#REF!+#REF!+#REF!+#REF!+#REF!+#REF!+#REF!+#REF!</f>
        <v>#REF!</v>
      </c>
      <c r="O84" s="6"/>
      <c r="P84" s="6" t="e">
        <f>+#REF!+#REF!+#REF!+#REF!+#REF!+#REF!+#REF!+#REF!+#REF!+#REF!+#REF!</f>
        <v>#REF!</v>
      </c>
      <c r="Q84" s="6" t="e">
        <f>+#REF!+#REF!+#REF!+#REF!+#REF!+#REF!+#REF!+#REF!+#REF!+#REF!+#REF!</f>
        <v>#REF!</v>
      </c>
      <c r="R84" s="6" t="e">
        <f>+#REF!+#REF!+#REF!+#REF!+#REF!+#REF!+#REF!+#REF!+#REF!+#REF!+#REF!</f>
        <v>#REF!</v>
      </c>
    </row>
    <row r="85" spans="2:18" x14ac:dyDescent="0.25">
      <c r="B85" s="5">
        <v>44287</v>
      </c>
      <c r="C85" s="6" t="e">
        <f>+#REF!+#REF!+#REF!+#REF!+#REF!+#REF!+#REF!+#REF!+#REF!+#REF!+#REF!</f>
        <v>#REF!</v>
      </c>
      <c r="D85" s="6" t="e">
        <f>+#REF!+#REF!+#REF!+#REF!+#REF!+#REF!+#REF!+#REF!+#REF!+#REF!+#REF!</f>
        <v>#REF!</v>
      </c>
      <c r="E85" s="6"/>
      <c r="F85" s="6" t="e">
        <f>+#REF!+#REF!+#REF!+#REF!+#REF!+#REF!+#REF!+#REF!+#REF!+#REF!+#REF!</f>
        <v>#REF!</v>
      </c>
      <c r="G85" s="6" t="e">
        <f>+#REF!+#REF!+#REF!+#REF!+#REF!+#REF!+#REF!+#REF!+#REF!+#REF!+#REF!</f>
        <v>#REF!</v>
      </c>
      <c r="H85" s="6" t="e">
        <f>+#REF!+#REF!+#REF!+#REF!+#REF!+#REF!+#REF!+#REF!+#REF!+#REF!+#REF!</f>
        <v>#REF!</v>
      </c>
      <c r="I85" s="6"/>
      <c r="J85" s="6" t="e">
        <f>+#REF!+#REF!+#REF!+#REF!+#REF!+#REF!+#REF!+#REF!+#REF!+#REF!+#REF!</f>
        <v>#REF!</v>
      </c>
      <c r="K85" s="6"/>
      <c r="L85" s="6" t="e">
        <f>+#REF!+#REF!+#REF!+#REF!+#REF!+#REF!+#REF!+#REF!+#REF!+#REF!+#REF!</f>
        <v>#REF!</v>
      </c>
      <c r="M85" s="6" t="e">
        <f>+#REF!+#REF!+#REF!+#REF!+#REF!+#REF!+#REF!+#REF!+#REF!+#REF!+#REF!</f>
        <v>#REF!</v>
      </c>
      <c r="N85" s="6" t="e">
        <f>+#REF!+#REF!+#REF!+#REF!+#REF!+#REF!+#REF!+#REF!+#REF!+#REF!+#REF!</f>
        <v>#REF!</v>
      </c>
      <c r="O85" s="6"/>
      <c r="P85" s="6" t="e">
        <f>+#REF!+#REF!+#REF!+#REF!+#REF!+#REF!+#REF!+#REF!+#REF!+#REF!+#REF!</f>
        <v>#REF!</v>
      </c>
      <c r="Q85" s="6" t="e">
        <f>+#REF!+#REF!+#REF!+#REF!+#REF!+#REF!+#REF!+#REF!+#REF!+#REF!+#REF!</f>
        <v>#REF!</v>
      </c>
      <c r="R85" s="6" t="e">
        <f>+#REF!+#REF!+#REF!+#REF!+#REF!+#REF!+#REF!+#REF!+#REF!+#REF!+#REF!</f>
        <v>#REF!</v>
      </c>
    </row>
    <row r="86" spans="2:18" x14ac:dyDescent="0.25">
      <c r="B86" s="5">
        <v>44317</v>
      </c>
      <c r="C86" s="6" t="e">
        <f>+#REF!+#REF!+#REF!+#REF!+#REF!+#REF!+#REF!+#REF!+#REF!+#REF!+#REF!</f>
        <v>#REF!</v>
      </c>
      <c r="D86" s="6" t="e">
        <f>+#REF!+#REF!+#REF!+#REF!+#REF!+#REF!+#REF!+#REF!+#REF!+#REF!+#REF!</f>
        <v>#REF!</v>
      </c>
      <c r="E86" s="6"/>
      <c r="F86" s="6" t="e">
        <f>+#REF!+#REF!+#REF!+#REF!+#REF!+#REF!+#REF!+#REF!+#REF!+#REF!+#REF!</f>
        <v>#REF!</v>
      </c>
      <c r="G86" s="6" t="e">
        <f>+#REF!+#REF!+#REF!+#REF!+#REF!+#REF!+#REF!+#REF!+#REF!+#REF!+#REF!</f>
        <v>#REF!</v>
      </c>
      <c r="H86" s="6" t="e">
        <f>+#REF!+#REF!+#REF!+#REF!+#REF!+#REF!+#REF!+#REF!+#REF!+#REF!+#REF!</f>
        <v>#REF!</v>
      </c>
      <c r="I86" s="6"/>
      <c r="J86" s="6" t="e">
        <f>+#REF!+#REF!+#REF!+#REF!+#REF!+#REF!+#REF!+#REF!+#REF!+#REF!+#REF!</f>
        <v>#REF!</v>
      </c>
      <c r="K86" s="6"/>
      <c r="L86" s="6" t="e">
        <f>+#REF!+#REF!+#REF!+#REF!+#REF!+#REF!+#REF!+#REF!+#REF!+#REF!+#REF!</f>
        <v>#REF!</v>
      </c>
      <c r="M86" s="6" t="e">
        <f>+#REF!+#REF!+#REF!+#REF!+#REF!+#REF!+#REF!+#REF!+#REF!+#REF!+#REF!</f>
        <v>#REF!</v>
      </c>
      <c r="N86" s="6" t="e">
        <f>+#REF!+#REF!+#REF!+#REF!+#REF!+#REF!+#REF!+#REF!+#REF!+#REF!+#REF!</f>
        <v>#REF!</v>
      </c>
      <c r="O86" s="6"/>
      <c r="P86" s="6" t="e">
        <f>+#REF!+#REF!+#REF!+#REF!+#REF!+#REF!+#REF!+#REF!+#REF!+#REF!+#REF!</f>
        <v>#REF!</v>
      </c>
      <c r="Q86" s="6" t="e">
        <f>+#REF!+#REF!+#REF!+#REF!+#REF!+#REF!+#REF!+#REF!+#REF!+#REF!+#REF!</f>
        <v>#REF!</v>
      </c>
      <c r="R86" s="6" t="e">
        <f>+#REF!+#REF!+#REF!+#REF!+#REF!+#REF!+#REF!+#REF!+#REF!+#REF!+#REF!</f>
        <v>#REF!</v>
      </c>
    </row>
    <row r="87" spans="2:18" x14ac:dyDescent="0.25">
      <c r="B87" s="5">
        <v>44348</v>
      </c>
      <c r="C87" s="6" t="e">
        <f>+#REF!+#REF!+#REF!+#REF!+#REF!+#REF!+#REF!+#REF!+#REF!+#REF!+#REF!</f>
        <v>#REF!</v>
      </c>
      <c r="D87" s="6" t="e">
        <f>+#REF!+#REF!+#REF!+#REF!+#REF!+#REF!+#REF!+#REF!+#REF!+#REF!+#REF!</f>
        <v>#REF!</v>
      </c>
      <c r="E87" s="6"/>
      <c r="F87" s="6" t="e">
        <f>+#REF!+#REF!+#REF!+#REF!+#REF!+#REF!+#REF!+#REF!+#REF!+#REF!+#REF!</f>
        <v>#REF!</v>
      </c>
      <c r="G87" s="6" t="e">
        <f>+#REF!+#REF!+#REF!+#REF!+#REF!+#REF!+#REF!+#REF!+#REF!+#REF!+#REF!</f>
        <v>#REF!</v>
      </c>
      <c r="H87" s="6" t="e">
        <f>+#REF!+#REF!+#REF!+#REF!+#REF!+#REF!+#REF!+#REF!+#REF!+#REF!+#REF!</f>
        <v>#REF!</v>
      </c>
      <c r="I87" s="6"/>
      <c r="J87" s="6" t="e">
        <f>+#REF!+#REF!+#REF!+#REF!+#REF!+#REF!+#REF!+#REF!+#REF!+#REF!+#REF!</f>
        <v>#REF!</v>
      </c>
      <c r="K87" s="6"/>
      <c r="L87" s="6" t="e">
        <f>+#REF!+#REF!+#REF!+#REF!+#REF!+#REF!+#REF!+#REF!+#REF!+#REF!+#REF!</f>
        <v>#REF!</v>
      </c>
      <c r="M87" s="6" t="e">
        <f>+#REF!+#REF!+#REF!+#REF!+#REF!+#REF!+#REF!+#REF!+#REF!+#REF!+#REF!</f>
        <v>#REF!</v>
      </c>
      <c r="N87" s="6" t="e">
        <f>+#REF!+#REF!+#REF!+#REF!+#REF!+#REF!+#REF!+#REF!+#REF!+#REF!+#REF!</f>
        <v>#REF!</v>
      </c>
      <c r="O87" s="6"/>
      <c r="P87" s="6" t="e">
        <f>+#REF!+#REF!+#REF!+#REF!+#REF!+#REF!+#REF!+#REF!+#REF!+#REF!+#REF!</f>
        <v>#REF!</v>
      </c>
      <c r="Q87" s="6" t="e">
        <f>+#REF!+#REF!+#REF!+#REF!+#REF!+#REF!+#REF!+#REF!+#REF!+#REF!+#REF!</f>
        <v>#REF!</v>
      </c>
      <c r="R87" s="6" t="e">
        <f>+#REF!+#REF!+#REF!+#REF!+#REF!+#REF!+#REF!+#REF!+#REF!+#REF!+#REF!</f>
        <v>#REF!</v>
      </c>
    </row>
    <row r="88" spans="2:18" x14ac:dyDescent="0.25">
      <c r="B88" s="5">
        <v>44378</v>
      </c>
      <c r="C88" s="6" t="e">
        <f>+#REF!+#REF!+#REF!+#REF!+#REF!+#REF!+#REF!+#REF!+#REF!+#REF!+#REF!</f>
        <v>#REF!</v>
      </c>
      <c r="D88" s="6" t="e">
        <f>+#REF!+#REF!+#REF!+#REF!+#REF!+#REF!+#REF!+#REF!+#REF!+#REF!+#REF!</f>
        <v>#REF!</v>
      </c>
      <c r="E88" s="6"/>
      <c r="F88" s="6" t="e">
        <f>+#REF!+#REF!+#REF!+#REF!+#REF!+#REF!+#REF!+#REF!+#REF!+#REF!+#REF!</f>
        <v>#REF!</v>
      </c>
      <c r="G88" s="6" t="e">
        <f>+#REF!+#REF!+#REF!+#REF!+#REF!+#REF!+#REF!+#REF!+#REF!+#REF!+#REF!</f>
        <v>#REF!</v>
      </c>
      <c r="H88" s="6" t="e">
        <f>+#REF!+#REF!+#REF!+#REF!+#REF!+#REF!+#REF!+#REF!+#REF!+#REF!+#REF!</f>
        <v>#REF!</v>
      </c>
      <c r="I88" s="6"/>
      <c r="J88" s="6" t="e">
        <f>+#REF!+#REF!+#REF!+#REF!+#REF!+#REF!+#REF!+#REF!+#REF!+#REF!+#REF!</f>
        <v>#REF!</v>
      </c>
      <c r="K88" s="6"/>
      <c r="L88" s="6" t="e">
        <f>+#REF!+#REF!+#REF!+#REF!+#REF!+#REF!+#REF!+#REF!+#REF!+#REF!+#REF!</f>
        <v>#REF!</v>
      </c>
      <c r="M88" s="6" t="e">
        <f>+#REF!+#REF!+#REF!+#REF!+#REF!+#REF!+#REF!+#REF!+#REF!+#REF!+#REF!</f>
        <v>#REF!</v>
      </c>
      <c r="N88" s="6" t="e">
        <f>+#REF!+#REF!+#REF!+#REF!+#REF!+#REF!+#REF!+#REF!+#REF!+#REF!+#REF!</f>
        <v>#REF!</v>
      </c>
      <c r="O88" s="6"/>
      <c r="P88" s="6" t="e">
        <f>+#REF!+#REF!+#REF!+#REF!+#REF!+#REF!+#REF!+#REF!+#REF!+#REF!+#REF!</f>
        <v>#REF!</v>
      </c>
      <c r="Q88" s="6" t="e">
        <f>+#REF!+#REF!+#REF!+#REF!+#REF!+#REF!+#REF!+#REF!+#REF!+#REF!+#REF!</f>
        <v>#REF!</v>
      </c>
      <c r="R88" s="6" t="e">
        <f>+#REF!+#REF!+#REF!+#REF!+#REF!+#REF!+#REF!+#REF!+#REF!+#REF!+#REF!</f>
        <v>#REF!</v>
      </c>
    </row>
    <row r="89" spans="2:18" x14ac:dyDescent="0.25">
      <c r="B89" s="5">
        <v>44409</v>
      </c>
      <c r="C89" s="6" t="e">
        <f>+#REF!+#REF!+#REF!+#REF!+#REF!+#REF!+#REF!+#REF!+#REF!+#REF!+#REF!</f>
        <v>#REF!</v>
      </c>
      <c r="D89" s="6" t="e">
        <f>+#REF!+#REF!+#REF!+#REF!+#REF!+#REF!+#REF!+#REF!+#REF!+#REF!+#REF!</f>
        <v>#REF!</v>
      </c>
      <c r="E89" s="6"/>
      <c r="F89" s="6" t="e">
        <f>+#REF!+#REF!+#REF!+#REF!+#REF!+#REF!+#REF!+#REF!+#REF!+#REF!+#REF!</f>
        <v>#REF!</v>
      </c>
      <c r="G89" s="6" t="e">
        <f>+#REF!+#REF!+#REF!+#REF!+#REF!+#REF!+#REF!+#REF!+#REF!+#REF!+#REF!</f>
        <v>#REF!</v>
      </c>
      <c r="H89" s="6" t="e">
        <f>+#REF!+#REF!+#REF!+#REF!+#REF!+#REF!+#REF!+#REF!+#REF!+#REF!+#REF!</f>
        <v>#REF!</v>
      </c>
      <c r="I89" s="6"/>
      <c r="J89" s="6" t="e">
        <f>+#REF!+#REF!+#REF!+#REF!+#REF!+#REF!+#REF!+#REF!+#REF!+#REF!+#REF!</f>
        <v>#REF!</v>
      </c>
      <c r="K89" s="6"/>
      <c r="L89" s="6" t="e">
        <f>+#REF!+#REF!+#REF!+#REF!+#REF!+#REF!+#REF!+#REF!+#REF!+#REF!+#REF!</f>
        <v>#REF!</v>
      </c>
      <c r="M89" s="6" t="e">
        <f>+#REF!+#REF!+#REF!+#REF!+#REF!+#REF!+#REF!+#REF!+#REF!+#REF!+#REF!</f>
        <v>#REF!</v>
      </c>
      <c r="N89" s="6" t="e">
        <f>+#REF!+#REF!+#REF!+#REF!+#REF!+#REF!+#REF!+#REF!+#REF!+#REF!+#REF!</f>
        <v>#REF!</v>
      </c>
      <c r="O89" s="6"/>
      <c r="P89" s="6" t="e">
        <f>+#REF!+#REF!+#REF!+#REF!+#REF!+#REF!+#REF!+#REF!+#REF!+#REF!+#REF!</f>
        <v>#REF!</v>
      </c>
      <c r="Q89" s="6" t="e">
        <f>+#REF!+#REF!+#REF!+#REF!+#REF!+#REF!+#REF!+#REF!+#REF!+#REF!+#REF!</f>
        <v>#REF!</v>
      </c>
      <c r="R89" s="6" t="e">
        <f>+#REF!+#REF!+#REF!+#REF!+#REF!+#REF!+#REF!+#REF!+#REF!+#REF!+#REF!</f>
        <v>#REF!</v>
      </c>
    </row>
    <row r="90" spans="2:18" x14ac:dyDescent="0.25">
      <c r="B90" s="5">
        <v>44440</v>
      </c>
      <c r="C90" s="6" t="e">
        <f>+#REF!+#REF!+#REF!+#REF!+#REF!+#REF!+#REF!+#REF!+#REF!+#REF!+#REF!</f>
        <v>#REF!</v>
      </c>
      <c r="D90" s="6" t="e">
        <f>+#REF!+#REF!+#REF!+#REF!+#REF!+#REF!+#REF!+#REF!+#REF!+#REF!+#REF!</f>
        <v>#REF!</v>
      </c>
      <c r="E90" s="6"/>
      <c r="F90" s="6" t="e">
        <f>+#REF!+#REF!+#REF!+#REF!+#REF!+#REF!+#REF!+#REF!+#REF!+#REF!+#REF!</f>
        <v>#REF!</v>
      </c>
      <c r="G90" s="6" t="e">
        <f>+#REF!+#REF!+#REF!+#REF!+#REF!+#REF!+#REF!+#REF!+#REF!+#REF!+#REF!</f>
        <v>#REF!</v>
      </c>
      <c r="H90" s="6" t="e">
        <f>+#REF!+#REF!+#REF!+#REF!+#REF!+#REF!+#REF!+#REF!+#REF!+#REF!+#REF!</f>
        <v>#REF!</v>
      </c>
      <c r="I90" s="6"/>
      <c r="J90" s="6" t="e">
        <f>+#REF!+#REF!+#REF!+#REF!+#REF!+#REF!+#REF!+#REF!+#REF!+#REF!+#REF!</f>
        <v>#REF!</v>
      </c>
      <c r="K90" s="6"/>
      <c r="L90" s="6" t="e">
        <f>+#REF!+#REF!+#REF!+#REF!+#REF!+#REF!+#REF!+#REF!+#REF!+#REF!+#REF!</f>
        <v>#REF!</v>
      </c>
      <c r="M90" s="6" t="e">
        <f>+#REF!+#REF!+#REF!+#REF!+#REF!+#REF!+#REF!+#REF!+#REF!+#REF!+#REF!</f>
        <v>#REF!</v>
      </c>
      <c r="N90" s="6" t="e">
        <f>+#REF!+#REF!+#REF!+#REF!+#REF!+#REF!+#REF!+#REF!+#REF!+#REF!+#REF!</f>
        <v>#REF!</v>
      </c>
      <c r="O90" s="6"/>
      <c r="P90" s="6" t="e">
        <f>+#REF!+#REF!+#REF!+#REF!+#REF!+#REF!+#REF!+#REF!+#REF!+#REF!+#REF!</f>
        <v>#REF!</v>
      </c>
      <c r="Q90" s="6" t="e">
        <f>+#REF!+#REF!+#REF!+#REF!+#REF!+#REF!+#REF!+#REF!+#REF!+#REF!+#REF!</f>
        <v>#REF!</v>
      </c>
      <c r="R90" s="6" t="e">
        <f>+#REF!+#REF!+#REF!+#REF!+#REF!+#REF!+#REF!+#REF!+#REF!+#REF!+#REF!</f>
        <v>#REF!</v>
      </c>
    </row>
    <row r="91" spans="2:18" x14ac:dyDescent="0.25">
      <c r="B91" s="5">
        <v>44470</v>
      </c>
      <c r="C91" s="6" t="e">
        <f>+#REF!+#REF!+#REF!+#REF!+#REF!+#REF!+#REF!+#REF!+#REF!+#REF!+#REF!</f>
        <v>#REF!</v>
      </c>
      <c r="D91" s="6" t="e">
        <f>+#REF!+#REF!+#REF!+#REF!+#REF!+#REF!+#REF!+#REF!+#REF!+#REF!+#REF!</f>
        <v>#REF!</v>
      </c>
      <c r="E91" s="6"/>
      <c r="F91" s="6" t="e">
        <f>+#REF!+#REF!+#REF!+#REF!+#REF!+#REF!+#REF!+#REF!+#REF!+#REF!+#REF!</f>
        <v>#REF!</v>
      </c>
      <c r="G91" s="6" t="e">
        <f>+#REF!+#REF!+#REF!+#REF!+#REF!+#REF!+#REF!+#REF!+#REF!+#REF!+#REF!</f>
        <v>#REF!</v>
      </c>
      <c r="H91" s="6" t="e">
        <f>+#REF!+#REF!+#REF!+#REF!+#REF!+#REF!+#REF!+#REF!+#REF!+#REF!+#REF!</f>
        <v>#REF!</v>
      </c>
      <c r="I91" s="6"/>
      <c r="J91" s="6" t="e">
        <f>+#REF!+#REF!+#REF!+#REF!+#REF!+#REF!+#REF!+#REF!+#REF!+#REF!+#REF!</f>
        <v>#REF!</v>
      </c>
      <c r="K91" s="6"/>
      <c r="L91" s="6" t="e">
        <f>+#REF!+#REF!+#REF!+#REF!+#REF!+#REF!+#REF!+#REF!+#REF!+#REF!+#REF!</f>
        <v>#REF!</v>
      </c>
      <c r="M91" s="6" t="e">
        <f>+#REF!+#REF!+#REF!+#REF!+#REF!+#REF!+#REF!+#REF!+#REF!+#REF!+#REF!</f>
        <v>#REF!</v>
      </c>
      <c r="N91" s="6" t="e">
        <f>+#REF!+#REF!+#REF!+#REF!+#REF!+#REF!+#REF!+#REF!+#REF!+#REF!+#REF!</f>
        <v>#REF!</v>
      </c>
      <c r="O91" s="6"/>
      <c r="P91" s="6" t="e">
        <f>+#REF!+#REF!+#REF!+#REF!+#REF!+#REF!+#REF!+#REF!+#REF!+#REF!+#REF!</f>
        <v>#REF!</v>
      </c>
      <c r="Q91" s="6" t="e">
        <f>+#REF!+#REF!+#REF!+#REF!+#REF!+#REF!+#REF!+#REF!+#REF!+#REF!+#REF!</f>
        <v>#REF!</v>
      </c>
      <c r="R91" s="6" t="e">
        <f>+#REF!+#REF!+#REF!+#REF!+#REF!+#REF!+#REF!+#REF!+#REF!+#REF!+#REF!</f>
        <v>#REF!</v>
      </c>
    </row>
    <row r="92" spans="2:18" x14ac:dyDescent="0.25">
      <c r="B92" s="5">
        <v>44501</v>
      </c>
      <c r="C92" s="6" t="e">
        <f>+#REF!+#REF!+#REF!+#REF!+#REF!+#REF!+#REF!+#REF!+#REF!+#REF!+#REF!</f>
        <v>#REF!</v>
      </c>
      <c r="D92" s="6" t="e">
        <f>+#REF!+#REF!+#REF!+#REF!+#REF!+#REF!+#REF!+#REF!+#REF!+#REF!+#REF!</f>
        <v>#REF!</v>
      </c>
      <c r="E92" s="6"/>
      <c r="F92" s="6" t="e">
        <f>+#REF!+#REF!+#REF!+#REF!+#REF!+#REF!+#REF!+#REF!+#REF!+#REF!+#REF!</f>
        <v>#REF!</v>
      </c>
      <c r="G92" s="6" t="e">
        <f>+#REF!+#REF!+#REF!+#REF!+#REF!+#REF!+#REF!+#REF!+#REF!+#REF!+#REF!</f>
        <v>#REF!</v>
      </c>
      <c r="H92" s="6" t="e">
        <f>+#REF!+#REF!+#REF!+#REF!+#REF!+#REF!+#REF!+#REF!+#REF!+#REF!+#REF!</f>
        <v>#REF!</v>
      </c>
      <c r="I92" s="6"/>
      <c r="J92" s="6" t="e">
        <f>+#REF!+#REF!+#REF!+#REF!+#REF!+#REF!+#REF!+#REF!+#REF!+#REF!+#REF!</f>
        <v>#REF!</v>
      </c>
      <c r="K92" s="6"/>
      <c r="L92" s="6" t="e">
        <f>+#REF!+#REF!+#REF!+#REF!+#REF!+#REF!+#REF!+#REF!+#REF!+#REF!+#REF!</f>
        <v>#REF!</v>
      </c>
      <c r="M92" s="6" t="e">
        <f>+#REF!+#REF!+#REF!+#REF!+#REF!+#REF!+#REF!+#REF!+#REF!+#REF!+#REF!</f>
        <v>#REF!</v>
      </c>
      <c r="N92" s="6" t="e">
        <f>+#REF!+#REF!+#REF!+#REF!+#REF!+#REF!+#REF!+#REF!+#REF!+#REF!+#REF!</f>
        <v>#REF!</v>
      </c>
      <c r="O92" s="6"/>
      <c r="P92" s="6" t="e">
        <f>+#REF!+#REF!+#REF!+#REF!+#REF!+#REF!+#REF!+#REF!+#REF!+#REF!+#REF!</f>
        <v>#REF!</v>
      </c>
      <c r="Q92" s="6" t="e">
        <f>+#REF!+#REF!+#REF!+#REF!+#REF!+#REF!+#REF!+#REF!+#REF!+#REF!+#REF!</f>
        <v>#REF!</v>
      </c>
      <c r="R92" s="6" t="e">
        <f>+#REF!+#REF!+#REF!+#REF!+#REF!+#REF!+#REF!+#REF!+#REF!+#REF!+#REF!</f>
        <v>#REF!</v>
      </c>
    </row>
    <row r="93" spans="2:18" s="24" customFormat="1" x14ac:dyDescent="0.25">
      <c r="B93" s="5">
        <v>44531</v>
      </c>
      <c r="C93" s="6" t="e">
        <f>+#REF!+#REF!+#REF!+#REF!+#REF!+#REF!+#REF!+#REF!+#REF!+#REF!+#REF!</f>
        <v>#REF!</v>
      </c>
      <c r="D93" s="6" t="e">
        <f>+#REF!+#REF!+#REF!+#REF!+#REF!+#REF!+#REF!+#REF!+#REF!+#REF!+#REF!</f>
        <v>#REF!</v>
      </c>
      <c r="E93" s="6"/>
      <c r="F93" s="6" t="e">
        <f>+#REF!+#REF!+#REF!+#REF!+#REF!+#REF!+#REF!+#REF!+#REF!+#REF!+#REF!</f>
        <v>#REF!</v>
      </c>
      <c r="G93" s="6" t="e">
        <f>+#REF!+#REF!+#REF!+#REF!+#REF!+#REF!+#REF!+#REF!+#REF!+#REF!+#REF!</f>
        <v>#REF!</v>
      </c>
      <c r="H93" s="6" t="e">
        <f>+#REF!+#REF!+#REF!+#REF!+#REF!+#REF!+#REF!+#REF!+#REF!+#REF!+#REF!</f>
        <v>#REF!</v>
      </c>
      <c r="I93" s="6"/>
      <c r="J93" s="6" t="e">
        <f>+#REF!+#REF!+#REF!+#REF!+#REF!+#REF!+#REF!+#REF!+#REF!+#REF!+#REF!</f>
        <v>#REF!</v>
      </c>
      <c r="K93" s="6"/>
      <c r="L93" s="6" t="e">
        <f>+#REF!+#REF!+#REF!+#REF!+#REF!+#REF!+#REF!+#REF!+#REF!+#REF!+#REF!</f>
        <v>#REF!</v>
      </c>
      <c r="M93" s="6" t="e">
        <f>+#REF!+#REF!+#REF!+#REF!+#REF!+#REF!+#REF!+#REF!+#REF!+#REF!+#REF!</f>
        <v>#REF!</v>
      </c>
      <c r="N93" s="6" t="e">
        <f>+#REF!+#REF!+#REF!+#REF!+#REF!+#REF!+#REF!+#REF!+#REF!+#REF!+#REF!</f>
        <v>#REF!</v>
      </c>
      <c r="O93" s="6"/>
      <c r="P93" s="6" t="e">
        <f>+#REF!+#REF!+#REF!+#REF!+#REF!+#REF!+#REF!+#REF!+#REF!+#REF!+#REF!</f>
        <v>#REF!</v>
      </c>
      <c r="Q93" s="6" t="e">
        <f>+#REF!+#REF!+#REF!+#REF!+#REF!+#REF!+#REF!+#REF!+#REF!+#REF!+#REF!</f>
        <v>#REF!</v>
      </c>
      <c r="R93" s="6" t="e">
        <f>+#REF!+#REF!+#REF!+#REF!+#REF!+#REF!+#REF!+#REF!+#REF!+#REF!+#REF!</f>
        <v>#REF!</v>
      </c>
    </row>
    <row r="94" spans="2:18" x14ac:dyDescent="0.25">
      <c r="B94" s="25">
        <v>44562</v>
      </c>
      <c r="C94" s="6" t="e">
        <f>+#REF!+#REF!+#REF!+#REF!+#REF!+#REF!+#REF!+#REF!+#REF!+#REF!+#REF!</f>
        <v>#REF!</v>
      </c>
      <c r="D94" s="6" t="e">
        <f>+#REF!+#REF!+#REF!+#REF!+#REF!+#REF!+#REF!+#REF!+#REF!+#REF!+#REF!</f>
        <v>#REF!</v>
      </c>
      <c r="E94" s="6"/>
      <c r="F94" s="6" t="e">
        <f>+#REF!+#REF!+#REF!+#REF!+#REF!+#REF!+#REF!+#REF!+#REF!+#REF!+#REF!</f>
        <v>#REF!</v>
      </c>
      <c r="G94" s="6" t="e">
        <f>+#REF!+#REF!+#REF!+#REF!+#REF!+#REF!+#REF!+#REF!+#REF!+#REF!+#REF!</f>
        <v>#REF!</v>
      </c>
      <c r="H94" s="6" t="e">
        <f>+#REF!+#REF!+#REF!+#REF!+#REF!+#REF!+#REF!+#REF!+#REF!+#REF!+#REF!</f>
        <v>#REF!</v>
      </c>
      <c r="I94" s="6"/>
      <c r="J94" s="6" t="e">
        <f>+#REF!+#REF!+#REF!+#REF!+#REF!+#REF!+#REF!+#REF!+#REF!+#REF!+#REF!</f>
        <v>#REF!</v>
      </c>
      <c r="K94" s="6"/>
      <c r="L94" s="6" t="e">
        <f>+#REF!+#REF!+#REF!+#REF!+#REF!+#REF!+#REF!+#REF!+#REF!+#REF!+#REF!</f>
        <v>#REF!</v>
      </c>
      <c r="M94" s="6" t="e">
        <f>+#REF!+#REF!+#REF!+#REF!+#REF!+#REF!+#REF!+#REF!+#REF!+#REF!+#REF!</f>
        <v>#REF!</v>
      </c>
      <c r="N94" s="6" t="e">
        <f>+#REF!+#REF!+#REF!+#REF!+#REF!+#REF!+#REF!+#REF!+#REF!+#REF!+#REF!</f>
        <v>#REF!</v>
      </c>
      <c r="O94" s="6"/>
      <c r="P94" s="6" t="e">
        <f>+#REF!+#REF!+#REF!+#REF!+#REF!+#REF!+#REF!+#REF!+#REF!+#REF!+#REF!</f>
        <v>#REF!</v>
      </c>
      <c r="Q94" s="6" t="e">
        <f>+#REF!+#REF!+#REF!+#REF!+#REF!+#REF!+#REF!+#REF!+#REF!+#REF!+#REF!</f>
        <v>#REF!</v>
      </c>
      <c r="R94" s="6" t="e">
        <f>+#REF!+#REF!+#REF!+#REF!+#REF!+#REF!+#REF!+#REF!+#REF!+#REF!+#REF!</f>
        <v>#REF!</v>
      </c>
    </row>
    <row r="95" spans="2:18" x14ac:dyDescent="0.25">
      <c r="B95" s="5">
        <v>44593</v>
      </c>
      <c r="C95" s="6" t="e">
        <f>+#REF!+#REF!+#REF!+#REF!+#REF!+#REF!+#REF!+#REF!+#REF!+#REF!+#REF!</f>
        <v>#REF!</v>
      </c>
      <c r="D95" s="6" t="e">
        <f>+#REF!+#REF!+#REF!+#REF!+#REF!+#REF!+#REF!+#REF!+#REF!+#REF!+#REF!</f>
        <v>#REF!</v>
      </c>
      <c r="E95" s="6"/>
      <c r="F95" s="6" t="e">
        <f>+#REF!+#REF!+#REF!+#REF!+#REF!+#REF!+#REF!+#REF!+#REF!+#REF!+#REF!</f>
        <v>#REF!</v>
      </c>
      <c r="G95" s="6" t="e">
        <f>+#REF!+#REF!+#REF!+#REF!+#REF!+#REF!+#REF!+#REF!+#REF!+#REF!+#REF!</f>
        <v>#REF!</v>
      </c>
      <c r="H95" s="6" t="e">
        <f>+#REF!+#REF!+#REF!+#REF!+#REF!+#REF!+#REF!+#REF!+#REF!+#REF!+#REF!</f>
        <v>#REF!</v>
      </c>
      <c r="I95" s="6"/>
      <c r="J95" s="6" t="e">
        <f>+#REF!+#REF!+#REF!+#REF!+#REF!+#REF!+#REF!+#REF!+#REF!+#REF!+#REF!</f>
        <v>#REF!</v>
      </c>
      <c r="K95" s="6"/>
      <c r="L95" s="6" t="e">
        <f>+#REF!+#REF!+#REF!+#REF!+#REF!+#REF!+#REF!+#REF!+#REF!+#REF!+#REF!</f>
        <v>#REF!</v>
      </c>
      <c r="M95" s="6" t="e">
        <f>+#REF!+#REF!+#REF!+#REF!+#REF!+#REF!+#REF!+#REF!+#REF!+#REF!+#REF!</f>
        <v>#REF!</v>
      </c>
      <c r="N95" s="6" t="e">
        <f>+#REF!+#REF!+#REF!+#REF!+#REF!+#REF!+#REF!+#REF!+#REF!+#REF!+#REF!</f>
        <v>#REF!</v>
      </c>
      <c r="O95" s="6"/>
      <c r="P95" s="6" t="e">
        <f>+#REF!+#REF!+#REF!+#REF!+#REF!+#REF!+#REF!+#REF!+#REF!+#REF!+#REF!</f>
        <v>#REF!</v>
      </c>
      <c r="Q95" s="6" t="e">
        <f>+#REF!+#REF!+#REF!+#REF!+#REF!+#REF!+#REF!+#REF!+#REF!+#REF!+#REF!</f>
        <v>#REF!</v>
      </c>
      <c r="R95" s="6" t="e">
        <f>+#REF!+#REF!+#REF!+#REF!+#REF!+#REF!+#REF!+#REF!+#REF!+#REF!+#REF!</f>
        <v>#REF!</v>
      </c>
    </row>
    <row r="96" spans="2:18" x14ac:dyDescent="0.25">
      <c r="B96" s="5">
        <v>44621</v>
      </c>
      <c r="C96" s="6" t="e">
        <f>+#REF!+#REF!+#REF!+#REF!+#REF!+#REF!+#REF!+#REF!+#REF!+#REF!+#REF!</f>
        <v>#REF!</v>
      </c>
      <c r="D96" s="6" t="e">
        <f>+#REF!+#REF!+#REF!+#REF!+#REF!+#REF!+#REF!+#REF!+#REF!+#REF!+#REF!</f>
        <v>#REF!</v>
      </c>
      <c r="E96" s="6"/>
      <c r="F96" s="6" t="e">
        <f>+#REF!+#REF!+#REF!+#REF!+#REF!+#REF!+#REF!+#REF!+#REF!+#REF!+#REF!</f>
        <v>#REF!</v>
      </c>
      <c r="G96" s="6" t="e">
        <f>+#REF!+#REF!+#REF!+#REF!+#REF!+#REF!+#REF!+#REF!+#REF!+#REF!+#REF!</f>
        <v>#REF!</v>
      </c>
      <c r="H96" s="6" t="e">
        <f>+#REF!+#REF!+#REF!+#REF!+#REF!+#REF!+#REF!+#REF!+#REF!+#REF!+#REF!</f>
        <v>#REF!</v>
      </c>
      <c r="I96" s="6"/>
      <c r="J96" s="6" t="e">
        <f>+#REF!+#REF!+#REF!+#REF!+#REF!+#REF!+#REF!+#REF!+#REF!+#REF!+#REF!</f>
        <v>#REF!</v>
      </c>
      <c r="K96" s="6"/>
      <c r="L96" s="6" t="e">
        <f>+#REF!+#REF!+#REF!+#REF!+#REF!+#REF!+#REF!+#REF!+#REF!+#REF!+#REF!</f>
        <v>#REF!</v>
      </c>
      <c r="M96" s="6" t="e">
        <f>+#REF!+#REF!+#REF!+#REF!+#REF!+#REF!+#REF!+#REF!+#REF!+#REF!+#REF!</f>
        <v>#REF!</v>
      </c>
      <c r="N96" s="6" t="e">
        <f>+#REF!+#REF!+#REF!+#REF!+#REF!+#REF!+#REF!+#REF!+#REF!+#REF!+#REF!</f>
        <v>#REF!</v>
      </c>
      <c r="O96" s="6"/>
      <c r="P96" s="6" t="e">
        <f>+#REF!+#REF!+#REF!+#REF!+#REF!+#REF!+#REF!+#REF!+#REF!+#REF!+#REF!</f>
        <v>#REF!</v>
      </c>
      <c r="Q96" s="6" t="e">
        <f>+#REF!+#REF!+#REF!+#REF!+#REF!+#REF!+#REF!+#REF!+#REF!+#REF!+#REF!</f>
        <v>#REF!</v>
      </c>
      <c r="R96" s="6" t="e">
        <f>+#REF!+#REF!+#REF!+#REF!+#REF!+#REF!+#REF!+#REF!+#REF!+#REF!+#REF!</f>
        <v>#REF!</v>
      </c>
    </row>
    <row r="97" spans="2:18" x14ac:dyDescent="0.25">
      <c r="B97" s="5">
        <v>44652</v>
      </c>
      <c r="C97" s="6" t="e">
        <f>+#REF!+#REF!+#REF!+#REF!+#REF!+#REF!+#REF!+#REF!+#REF!+#REF!+#REF!</f>
        <v>#REF!</v>
      </c>
      <c r="D97" s="6" t="e">
        <f>+#REF!+#REF!+#REF!+#REF!+#REF!+#REF!+#REF!+#REF!+#REF!+#REF!+#REF!</f>
        <v>#REF!</v>
      </c>
      <c r="E97" s="6"/>
      <c r="F97" s="6" t="e">
        <f>+#REF!+#REF!+#REF!+#REF!+#REF!+#REF!+#REF!+#REF!+#REF!+#REF!+#REF!</f>
        <v>#REF!</v>
      </c>
      <c r="G97" s="6" t="e">
        <f>+#REF!+#REF!+#REF!+#REF!+#REF!+#REF!+#REF!+#REF!+#REF!+#REF!+#REF!</f>
        <v>#REF!</v>
      </c>
      <c r="H97" s="6" t="e">
        <f>+#REF!+#REF!+#REF!+#REF!+#REF!+#REF!+#REF!+#REF!+#REF!+#REF!+#REF!</f>
        <v>#REF!</v>
      </c>
      <c r="I97" s="6"/>
      <c r="J97" s="6" t="e">
        <f>+#REF!+#REF!+#REF!+#REF!+#REF!+#REF!+#REF!+#REF!+#REF!+#REF!+#REF!</f>
        <v>#REF!</v>
      </c>
      <c r="K97" s="6"/>
      <c r="L97" s="6" t="e">
        <f>+#REF!+#REF!+#REF!+#REF!+#REF!+#REF!+#REF!+#REF!+#REF!+#REF!+#REF!</f>
        <v>#REF!</v>
      </c>
      <c r="M97" s="6" t="e">
        <f>+#REF!+#REF!+#REF!+#REF!+#REF!+#REF!+#REF!+#REF!+#REF!+#REF!+#REF!</f>
        <v>#REF!</v>
      </c>
      <c r="N97" s="6" t="e">
        <f>+#REF!+#REF!+#REF!+#REF!+#REF!+#REF!+#REF!+#REF!+#REF!+#REF!+#REF!</f>
        <v>#REF!</v>
      </c>
      <c r="O97" s="6"/>
      <c r="P97" s="6" t="e">
        <f>+#REF!+#REF!+#REF!+#REF!+#REF!+#REF!+#REF!+#REF!+#REF!+#REF!+#REF!</f>
        <v>#REF!</v>
      </c>
      <c r="Q97" s="6" t="e">
        <f>+#REF!+#REF!+#REF!+#REF!+#REF!+#REF!+#REF!+#REF!+#REF!+#REF!+#REF!</f>
        <v>#REF!</v>
      </c>
      <c r="R97" s="6" t="e">
        <f>+#REF!+#REF!+#REF!+#REF!+#REF!+#REF!+#REF!+#REF!+#REF!+#REF!+#REF!</f>
        <v>#REF!</v>
      </c>
    </row>
    <row r="98" spans="2:18" x14ac:dyDescent="0.25">
      <c r="B98" s="5">
        <v>44682</v>
      </c>
      <c r="C98" s="6" t="e">
        <f>+#REF!+#REF!+#REF!+#REF!+#REF!+#REF!+#REF!+#REF!+#REF!+#REF!+#REF!</f>
        <v>#REF!</v>
      </c>
      <c r="D98" s="6" t="e">
        <f>+#REF!+#REF!+#REF!+#REF!+#REF!+#REF!+#REF!+#REF!+#REF!+#REF!+#REF!</f>
        <v>#REF!</v>
      </c>
      <c r="E98" s="6"/>
      <c r="F98" s="6" t="e">
        <f>+#REF!+#REF!+#REF!+#REF!+#REF!+#REF!+#REF!+#REF!+#REF!+#REF!+#REF!</f>
        <v>#REF!</v>
      </c>
      <c r="G98" s="6" t="e">
        <f>+#REF!+#REF!+#REF!+#REF!+#REF!+#REF!+#REF!+#REF!+#REF!+#REF!+#REF!</f>
        <v>#REF!</v>
      </c>
      <c r="H98" s="6" t="e">
        <f>+#REF!+#REF!+#REF!+#REF!+#REF!+#REF!+#REF!+#REF!+#REF!+#REF!+#REF!</f>
        <v>#REF!</v>
      </c>
      <c r="I98" s="6"/>
      <c r="J98" s="6" t="e">
        <f>+#REF!+#REF!+#REF!+#REF!+#REF!+#REF!+#REF!+#REF!+#REF!+#REF!+#REF!</f>
        <v>#REF!</v>
      </c>
      <c r="K98" s="6"/>
      <c r="L98" s="6" t="e">
        <f>+#REF!+#REF!+#REF!+#REF!+#REF!+#REF!+#REF!+#REF!+#REF!+#REF!+#REF!</f>
        <v>#REF!</v>
      </c>
      <c r="M98" s="6" t="e">
        <f>+#REF!+#REF!+#REF!+#REF!+#REF!+#REF!+#REF!+#REF!+#REF!+#REF!+#REF!</f>
        <v>#REF!</v>
      </c>
      <c r="N98" s="6" t="e">
        <f>+#REF!+#REF!+#REF!+#REF!+#REF!+#REF!+#REF!+#REF!+#REF!+#REF!+#REF!</f>
        <v>#REF!</v>
      </c>
      <c r="O98" s="6"/>
      <c r="P98" s="6" t="e">
        <f>+#REF!+#REF!+#REF!+#REF!+#REF!+#REF!+#REF!+#REF!+#REF!+#REF!+#REF!</f>
        <v>#REF!</v>
      </c>
      <c r="Q98" s="6" t="e">
        <f>+#REF!+#REF!+#REF!+#REF!+#REF!+#REF!+#REF!+#REF!+#REF!+#REF!+#REF!</f>
        <v>#REF!</v>
      </c>
      <c r="R98" s="6" t="e">
        <f>+#REF!+#REF!+#REF!+#REF!+#REF!+#REF!+#REF!+#REF!+#REF!+#REF!+#REF!</f>
        <v>#REF!</v>
      </c>
    </row>
    <row r="99" spans="2:18" x14ac:dyDescent="0.25">
      <c r="B99" s="5">
        <v>44713</v>
      </c>
      <c r="C99" s="6" t="e">
        <f>+#REF!+#REF!+#REF!+#REF!+#REF!+#REF!+#REF!+#REF!+#REF!+#REF!+#REF!</f>
        <v>#REF!</v>
      </c>
      <c r="D99" s="6" t="e">
        <f>+#REF!+#REF!+#REF!+#REF!+#REF!+#REF!+#REF!+#REF!+#REF!+#REF!+#REF!</f>
        <v>#REF!</v>
      </c>
      <c r="E99" s="6"/>
      <c r="F99" s="6" t="e">
        <f>+#REF!+#REF!+#REF!+#REF!+#REF!+#REF!+#REF!+#REF!+#REF!+#REF!+#REF!</f>
        <v>#REF!</v>
      </c>
      <c r="G99" s="6" t="e">
        <f>+#REF!+#REF!+#REF!+#REF!+#REF!+#REF!+#REF!+#REF!+#REF!+#REF!+#REF!</f>
        <v>#REF!</v>
      </c>
      <c r="H99" s="6" t="e">
        <f>+#REF!+#REF!+#REF!+#REF!+#REF!+#REF!+#REF!+#REF!+#REF!+#REF!+#REF!</f>
        <v>#REF!</v>
      </c>
      <c r="I99" s="6"/>
      <c r="J99" s="6" t="e">
        <f>+#REF!+#REF!+#REF!+#REF!+#REF!+#REF!+#REF!+#REF!+#REF!+#REF!+#REF!</f>
        <v>#REF!</v>
      </c>
      <c r="K99" s="6"/>
      <c r="L99" s="6" t="e">
        <f>+#REF!+#REF!+#REF!+#REF!+#REF!+#REF!+#REF!+#REF!+#REF!+#REF!+#REF!</f>
        <v>#REF!</v>
      </c>
      <c r="M99" s="6" t="e">
        <f>+#REF!+#REF!+#REF!+#REF!+#REF!+#REF!+#REF!+#REF!+#REF!+#REF!+#REF!</f>
        <v>#REF!</v>
      </c>
      <c r="N99" s="6" t="e">
        <f>+#REF!+#REF!+#REF!+#REF!+#REF!+#REF!+#REF!+#REF!+#REF!+#REF!+#REF!</f>
        <v>#REF!</v>
      </c>
      <c r="O99" s="6"/>
      <c r="P99" s="6" t="e">
        <f>+#REF!+#REF!+#REF!+#REF!+#REF!+#REF!+#REF!+#REF!+#REF!+#REF!+#REF!</f>
        <v>#REF!</v>
      </c>
      <c r="Q99" s="6" t="e">
        <f>+#REF!+#REF!+#REF!+#REF!+#REF!+#REF!+#REF!+#REF!+#REF!+#REF!+#REF!</f>
        <v>#REF!</v>
      </c>
      <c r="R99" s="6" t="e">
        <f>+#REF!+#REF!+#REF!+#REF!+#REF!+#REF!+#REF!+#REF!+#REF!+#REF!+#REF!</f>
        <v>#REF!</v>
      </c>
    </row>
    <row r="100" spans="2:18" x14ac:dyDescent="0.25">
      <c r="B100" s="5">
        <v>44743</v>
      </c>
      <c r="C100" s="6" t="e">
        <f>+#REF!+#REF!+#REF!+#REF!+#REF!+#REF!+#REF!+#REF!+#REF!+#REF!+#REF!</f>
        <v>#REF!</v>
      </c>
      <c r="D100" s="6" t="e">
        <f>+#REF!+#REF!+#REF!+#REF!+#REF!+#REF!+#REF!+#REF!+#REF!+#REF!+#REF!</f>
        <v>#REF!</v>
      </c>
      <c r="E100" s="6"/>
      <c r="F100" s="6" t="e">
        <f>+#REF!+#REF!+#REF!+#REF!+#REF!+#REF!+#REF!+#REF!+#REF!+#REF!+#REF!</f>
        <v>#REF!</v>
      </c>
      <c r="G100" s="6" t="e">
        <f>+#REF!+#REF!+#REF!+#REF!+#REF!+#REF!+#REF!+#REF!+#REF!+#REF!+#REF!</f>
        <v>#REF!</v>
      </c>
      <c r="H100" s="6" t="e">
        <f>+#REF!+#REF!+#REF!+#REF!+#REF!+#REF!+#REF!+#REF!+#REF!+#REF!+#REF!</f>
        <v>#REF!</v>
      </c>
      <c r="I100" s="6"/>
      <c r="J100" s="6" t="e">
        <f>+#REF!+#REF!+#REF!+#REF!+#REF!+#REF!+#REF!+#REF!+#REF!+#REF!+#REF!</f>
        <v>#REF!</v>
      </c>
      <c r="K100" s="6"/>
      <c r="L100" s="6" t="e">
        <f>+#REF!+#REF!+#REF!+#REF!+#REF!+#REF!+#REF!+#REF!+#REF!+#REF!+#REF!</f>
        <v>#REF!</v>
      </c>
      <c r="M100" s="6" t="e">
        <f>+#REF!+#REF!+#REF!+#REF!+#REF!+#REF!+#REF!+#REF!+#REF!+#REF!+#REF!</f>
        <v>#REF!</v>
      </c>
      <c r="N100" s="6" t="e">
        <f>+#REF!+#REF!+#REF!+#REF!+#REF!+#REF!+#REF!+#REF!+#REF!+#REF!+#REF!</f>
        <v>#REF!</v>
      </c>
      <c r="O100" s="6"/>
      <c r="P100" s="6" t="e">
        <f>+#REF!+#REF!+#REF!+#REF!+#REF!+#REF!+#REF!+#REF!+#REF!+#REF!+#REF!</f>
        <v>#REF!</v>
      </c>
      <c r="Q100" s="6" t="e">
        <f>+#REF!+#REF!+#REF!+#REF!+#REF!+#REF!+#REF!+#REF!+#REF!+#REF!+#REF!</f>
        <v>#REF!</v>
      </c>
      <c r="R100" s="6" t="e">
        <f>+#REF!+#REF!+#REF!+#REF!+#REF!+#REF!+#REF!+#REF!+#REF!+#REF!+#REF!</f>
        <v>#REF!</v>
      </c>
    </row>
    <row r="101" spans="2:18" x14ac:dyDescent="0.25">
      <c r="B101" s="5">
        <v>44774</v>
      </c>
      <c r="C101" s="6" t="e">
        <f>+#REF!+#REF!+#REF!+#REF!+#REF!+#REF!+#REF!+#REF!+#REF!+#REF!+#REF!</f>
        <v>#REF!</v>
      </c>
      <c r="D101" s="6" t="e">
        <f>+#REF!+#REF!+#REF!+#REF!+#REF!+#REF!+#REF!+#REF!+#REF!+#REF!+#REF!</f>
        <v>#REF!</v>
      </c>
      <c r="E101" s="6"/>
      <c r="F101" s="6" t="e">
        <f>+#REF!+#REF!+#REF!+#REF!+#REF!+#REF!+#REF!+#REF!+#REF!+#REF!+#REF!</f>
        <v>#REF!</v>
      </c>
      <c r="G101" s="6" t="e">
        <f>+#REF!+#REF!+#REF!+#REF!+#REF!+#REF!+#REF!+#REF!+#REF!+#REF!+#REF!</f>
        <v>#REF!</v>
      </c>
      <c r="H101" s="6" t="e">
        <f>+#REF!+#REF!+#REF!+#REF!+#REF!+#REF!+#REF!+#REF!+#REF!+#REF!+#REF!</f>
        <v>#REF!</v>
      </c>
      <c r="I101" s="6"/>
      <c r="J101" s="6" t="e">
        <f>+#REF!+#REF!+#REF!+#REF!+#REF!+#REF!+#REF!+#REF!+#REF!+#REF!+#REF!</f>
        <v>#REF!</v>
      </c>
      <c r="K101" s="6"/>
      <c r="L101" s="6" t="e">
        <f>+#REF!+#REF!+#REF!+#REF!+#REF!+#REF!+#REF!+#REF!+#REF!+#REF!+#REF!</f>
        <v>#REF!</v>
      </c>
      <c r="M101" s="6" t="e">
        <f>+#REF!+#REF!+#REF!+#REF!+#REF!+#REF!+#REF!+#REF!+#REF!+#REF!+#REF!</f>
        <v>#REF!</v>
      </c>
      <c r="N101" s="6" t="e">
        <f>+#REF!+#REF!+#REF!+#REF!+#REF!+#REF!+#REF!+#REF!+#REF!+#REF!+#REF!</f>
        <v>#REF!</v>
      </c>
      <c r="O101" s="6"/>
      <c r="P101" s="6" t="e">
        <f>+#REF!+#REF!+#REF!+#REF!+#REF!+#REF!+#REF!+#REF!+#REF!+#REF!+#REF!</f>
        <v>#REF!</v>
      </c>
      <c r="Q101" s="6" t="e">
        <f>+#REF!+#REF!+#REF!+#REF!+#REF!+#REF!+#REF!+#REF!+#REF!+#REF!+#REF!</f>
        <v>#REF!</v>
      </c>
      <c r="R101" s="6" t="e">
        <f>+#REF!+#REF!+#REF!+#REF!+#REF!+#REF!+#REF!+#REF!+#REF!+#REF!+#REF!</f>
        <v>#REF!</v>
      </c>
    </row>
    <row r="102" spans="2:18" x14ac:dyDescent="0.25">
      <c r="B102" s="5">
        <v>44805</v>
      </c>
      <c r="C102" s="6" t="e">
        <f>+#REF!+#REF!+#REF!+#REF!+#REF!+#REF!+#REF!+#REF!+#REF!+#REF!+#REF!</f>
        <v>#REF!</v>
      </c>
      <c r="D102" s="6" t="e">
        <f>+#REF!+#REF!+#REF!+#REF!+#REF!+#REF!+#REF!+#REF!+#REF!+#REF!+#REF!</f>
        <v>#REF!</v>
      </c>
      <c r="E102" s="6"/>
      <c r="F102" s="6" t="e">
        <f>+#REF!+#REF!+#REF!+#REF!+#REF!+#REF!+#REF!+#REF!+#REF!+#REF!+#REF!</f>
        <v>#REF!</v>
      </c>
      <c r="G102" s="6" t="e">
        <f>+#REF!+#REF!+#REF!+#REF!+#REF!+#REF!+#REF!+#REF!+#REF!+#REF!+#REF!</f>
        <v>#REF!</v>
      </c>
      <c r="H102" s="6" t="e">
        <f>+#REF!+#REF!+#REF!+#REF!+#REF!+#REF!+#REF!+#REF!+#REF!+#REF!+#REF!</f>
        <v>#REF!</v>
      </c>
      <c r="I102" s="6"/>
      <c r="J102" s="6" t="e">
        <f>+#REF!+#REF!+#REF!+#REF!+#REF!+#REF!+#REF!+#REF!+#REF!+#REF!+#REF!</f>
        <v>#REF!</v>
      </c>
      <c r="K102" s="6"/>
      <c r="L102" s="6" t="e">
        <f>+#REF!+#REF!+#REF!+#REF!+#REF!+#REF!+#REF!+#REF!+#REF!+#REF!+#REF!</f>
        <v>#REF!</v>
      </c>
      <c r="M102" s="6" t="e">
        <f>+#REF!+#REF!+#REF!+#REF!+#REF!+#REF!+#REF!+#REF!+#REF!+#REF!+#REF!</f>
        <v>#REF!</v>
      </c>
      <c r="N102" s="6" t="e">
        <f>+#REF!+#REF!+#REF!+#REF!+#REF!+#REF!+#REF!+#REF!+#REF!+#REF!+#REF!</f>
        <v>#REF!</v>
      </c>
      <c r="O102" s="6"/>
      <c r="P102" s="6" t="e">
        <f>+#REF!+#REF!+#REF!+#REF!+#REF!+#REF!+#REF!+#REF!+#REF!+#REF!+#REF!</f>
        <v>#REF!</v>
      </c>
      <c r="Q102" s="6" t="e">
        <f>+#REF!+#REF!+#REF!+#REF!+#REF!+#REF!+#REF!+#REF!+#REF!+#REF!+#REF!</f>
        <v>#REF!</v>
      </c>
      <c r="R102" s="6" t="e">
        <f>+#REF!+#REF!+#REF!+#REF!+#REF!+#REF!+#REF!+#REF!+#REF!+#REF!+#REF!</f>
        <v>#REF!</v>
      </c>
    </row>
    <row r="103" spans="2:18" x14ac:dyDescent="0.25">
      <c r="B103" s="5">
        <v>44835</v>
      </c>
      <c r="C103" s="6" t="e">
        <f>+#REF!+#REF!+#REF!+#REF!+#REF!+#REF!+#REF!+#REF!+#REF!+#REF!+#REF!</f>
        <v>#REF!</v>
      </c>
      <c r="D103" s="6" t="e">
        <f>+#REF!+#REF!+#REF!+#REF!+#REF!+#REF!+#REF!+#REF!+#REF!+#REF!+#REF!</f>
        <v>#REF!</v>
      </c>
      <c r="E103" s="6"/>
      <c r="F103" s="6" t="e">
        <f>+#REF!+#REF!+#REF!+#REF!+#REF!+#REF!+#REF!+#REF!+#REF!+#REF!+#REF!</f>
        <v>#REF!</v>
      </c>
      <c r="G103" s="6" t="e">
        <f>+#REF!+#REF!+#REF!+#REF!+#REF!+#REF!+#REF!+#REF!+#REF!+#REF!+#REF!</f>
        <v>#REF!</v>
      </c>
      <c r="H103" s="6" t="e">
        <f>+#REF!+#REF!+#REF!+#REF!+#REF!+#REF!+#REF!+#REF!+#REF!+#REF!+#REF!</f>
        <v>#REF!</v>
      </c>
      <c r="I103" s="6"/>
      <c r="J103" s="6" t="e">
        <f>+#REF!+#REF!+#REF!+#REF!+#REF!+#REF!+#REF!+#REF!+#REF!+#REF!+#REF!</f>
        <v>#REF!</v>
      </c>
      <c r="K103" s="6"/>
      <c r="L103" s="6" t="e">
        <f>+#REF!+#REF!+#REF!+#REF!+#REF!+#REF!+#REF!+#REF!+#REF!+#REF!+#REF!</f>
        <v>#REF!</v>
      </c>
      <c r="M103" s="6" t="e">
        <f>+#REF!+#REF!+#REF!+#REF!+#REF!+#REF!+#REF!+#REF!+#REF!+#REF!+#REF!</f>
        <v>#REF!</v>
      </c>
      <c r="N103" s="6" t="e">
        <f>+#REF!+#REF!+#REF!+#REF!+#REF!+#REF!+#REF!+#REF!+#REF!+#REF!+#REF!</f>
        <v>#REF!</v>
      </c>
      <c r="O103" s="6"/>
      <c r="P103" s="6" t="e">
        <f>+#REF!+#REF!+#REF!+#REF!+#REF!+#REF!+#REF!+#REF!+#REF!+#REF!+#REF!</f>
        <v>#REF!</v>
      </c>
      <c r="Q103" s="6" t="e">
        <f>+#REF!+#REF!+#REF!+#REF!+#REF!+#REF!+#REF!+#REF!+#REF!+#REF!+#REF!</f>
        <v>#REF!</v>
      </c>
      <c r="R103" s="6" t="e">
        <f>+#REF!+#REF!+#REF!+#REF!+#REF!+#REF!+#REF!+#REF!+#REF!+#REF!+#REF!</f>
        <v>#REF!</v>
      </c>
    </row>
    <row r="104" spans="2:18" x14ac:dyDescent="0.25">
      <c r="B104" s="5">
        <v>44866</v>
      </c>
      <c r="C104" s="6" t="e">
        <f>+#REF!+#REF!+#REF!+#REF!+#REF!+#REF!+#REF!+#REF!+#REF!+#REF!+#REF!</f>
        <v>#REF!</v>
      </c>
      <c r="D104" s="6" t="e">
        <f>+#REF!+#REF!+#REF!+#REF!+#REF!+#REF!+#REF!+#REF!+#REF!+#REF!+#REF!</f>
        <v>#REF!</v>
      </c>
      <c r="E104" s="6"/>
      <c r="F104" s="6" t="e">
        <f>+#REF!+#REF!+#REF!+#REF!+#REF!+#REF!+#REF!+#REF!+#REF!+#REF!+#REF!</f>
        <v>#REF!</v>
      </c>
      <c r="G104" s="6" t="e">
        <f>+#REF!+#REF!+#REF!+#REF!+#REF!+#REF!+#REF!+#REF!+#REF!+#REF!+#REF!</f>
        <v>#REF!</v>
      </c>
      <c r="H104" s="6" t="e">
        <f>+#REF!+#REF!+#REF!+#REF!+#REF!+#REF!+#REF!+#REF!+#REF!+#REF!+#REF!</f>
        <v>#REF!</v>
      </c>
      <c r="I104" s="6"/>
      <c r="J104" s="6" t="e">
        <f>+#REF!+#REF!+#REF!+#REF!+#REF!+#REF!+#REF!+#REF!+#REF!+#REF!+#REF!</f>
        <v>#REF!</v>
      </c>
      <c r="K104" s="6"/>
      <c r="L104" s="6" t="e">
        <f>+#REF!+#REF!+#REF!+#REF!+#REF!+#REF!+#REF!+#REF!+#REF!+#REF!+#REF!</f>
        <v>#REF!</v>
      </c>
      <c r="M104" s="6" t="e">
        <f>+#REF!+#REF!+#REF!+#REF!+#REF!+#REF!+#REF!+#REF!+#REF!+#REF!+#REF!</f>
        <v>#REF!</v>
      </c>
      <c r="N104" s="6" t="e">
        <f>+#REF!+#REF!+#REF!+#REF!+#REF!+#REF!+#REF!+#REF!+#REF!+#REF!+#REF!</f>
        <v>#REF!</v>
      </c>
      <c r="O104" s="6"/>
      <c r="P104" s="6" t="e">
        <f>+#REF!+#REF!+#REF!+#REF!+#REF!+#REF!+#REF!+#REF!+#REF!+#REF!+#REF!</f>
        <v>#REF!</v>
      </c>
      <c r="Q104" s="6" t="e">
        <f>+#REF!+#REF!+#REF!+#REF!+#REF!+#REF!+#REF!+#REF!+#REF!+#REF!+#REF!</f>
        <v>#REF!</v>
      </c>
      <c r="R104" s="6" t="e">
        <f>+#REF!+#REF!+#REF!+#REF!+#REF!+#REF!+#REF!+#REF!+#REF!+#REF!+#REF!</f>
        <v>#REF!</v>
      </c>
    </row>
    <row r="105" spans="2:18" s="24" customFormat="1" x14ac:dyDescent="0.25">
      <c r="B105" s="5">
        <v>44896</v>
      </c>
      <c r="C105" s="6" t="e">
        <f>+#REF!+#REF!+#REF!+#REF!+#REF!+#REF!+#REF!+#REF!+#REF!+#REF!+#REF!</f>
        <v>#REF!</v>
      </c>
      <c r="D105" s="6" t="e">
        <f>+#REF!+#REF!+#REF!+#REF!+#REF!+#REF!+#REF!+#REF!+#REF!+#REF!+#REF!</f>
        <v>#REF!</v>
      </c>
      <c r="E105" s="6"/>
      <c r="F105" s="6" t="e">
        <f>+#REF!+#REF!+#REF!+#REF!+#REF!+#REF!+#REF!+#REF!+#REF!+#REF!+#REF!</f>
        <v>#REF!</v>
      </c>
      <c r="G105" s="6" t="e">
        <f>+#REF!+#REF!+#REF!+#REF!+#REF!+#REF!+#REF!+#REF!+#REF!+#REF!+#REF!</f>
        <v>#REF!</v>
      </c>
      <c r="H105" s="6" t="e">
        <f>+#REF!+#REF!+#REF!+#REF!+#REF!+#REF!+#REF!+#REF!+#REF!+#REF!+#REF!</f>
        <v>#REF!</v>
      </c>
      <c r="I105" s="6"/>
      <c r="J105" s="6" t="e">
        <f>+#REF!+#REF!+#REF!+#REF!+#REF!+#REF!+#REF!+#REF!+#REF!+#REF!+#REF!</f>
        <v>#REF!</v>
      </c>
      <c r="K105" s="6"/>
      <c r="L105" s="6" t="e">
        <f>+#REF!+#REF!+#REF!+#REF!+#REF!+#REF!+#REF!+#REF!+#REF!+#REF!+#REF!</f>
        <v>#REF!</v>
      </c>
      <c r="M105" s="6" t="e">
        <f>+#REF!+#REF!+#REF!+#REF!+#REF!+#REF!+#REF!+#REF!+#REF!+#REF!+#REF!</f>
        <v>#REF!</v>
      </c>
      <c r="N105" s="6" t="e">
        <f>+#REF!+#REF!+#REF!+#REF!+#REF!+#REF!+#REF!+#REF!+#REF!+#REF!+#REF!</f>
        <v>#REF!</v>
      </c>
      <c r="O105" s="6"/>
      <c r="P105" s="6" t="e">
        <f>+#REF!+#REF!+#REF!+#REF!+#REF!+#REF!+#REF!+#REF!+#REF!+#REF!+#REF!</f>
        <v>#REF!</v>
      </c>
      <c r="Q105" s="6" t="e">
        <f>+#REF!+#REF!+#REF!+#REF!+#REF!+#REF!+#REF!+#REF!+#REF!+#REF!+#REF!</f>
        <v>#REF!</v>
      </c>
      <c r="R105" s="6" t="e">
        <f>+#REF!+#REF!+#REF!+#REF!+#REF!+#REF!+#REF!+#REF!+#REF!+#REF!+#REF!</f>
        <v>#REF!</v>
      </c>
    </row>
    <row r="106" spans="2:18" s="15" customFormat="1" x14ac:dyDescent="0.25">
      <c r="B106" s="26">
        <v>44927</v>
      </c>
      <c r="C106" s="6" t="e">
        <f>+#REF!+#REF!+#REF!+#REF!+#REF!+#REF!+#REF!+#REF!+#REF!+#REF!+#REF!</f>
        <v>#REF!</v>
      </c>
      <c r="D106" s="6" t="e">
        <f>+#REF!+#REF!+#REF!+#REF!+#REF!+#REF!+#REF!+#REF!+#REF!+#REF!+#REF!</f>
        <v>#REF!</v>
      </c>
      <c r="E106" s="6"/>
      <c r="F106" s="6" t="e">
        <f>+#REF!+#REF!+#REF!+#REF!+#REF!+#REF!+#REF!+#REF!+#REF!+#REF!+#REF!</f>
        <v>#REF!</v>
      </c>
      <c r="G106" s="6" t="e">
        <f>+#REF!+#REF!+#REF!+#REF!+#REF!+#REF!+#REF!+#REF!+#REF!+#REF!+#REF!</f>
        <v>#REF!</v>
      </c>
      <c r="H106" s="6" t="e">
        <f>+#REF!+#REF!+#REF!+#REF!+#REF!+#REF!+#REF!+#REF!+#REF!+#REF!+#REF!</f>
        <v>#REF!</v>
      </c>
      <c r="I106" s="6"/>
      <c r="J106" s="6" t="e">
        <f>+#REF!+#REF!+#REF!+#REF!+#REF!+#REF!+#REF!+#REF!+#REF!+#REF!+#REF!</f>
        <v>#REF!</v>
      </c>
      <c r="K106" s="6"/>
      <c r="L106" s="6" t="e">
        <f>+#REF!+#REF!+#REF!+#REF!+#REF!+#REF!+#REF!+#REF!+#REF!+#REF!+#REF!</f>
        <v>#REF!</v>
      </c>
      <c r="M106" s="6" t="e">
        <f>+#REF!+#REF!+#REF!+#REF!+#REF!+#REF!+#REF!+#REF!+#REF!+#REF!+#REF!</f>
        <v>#REF!</v>
      </c>
      <c r="N106" s="6" t="e">
        <f>+#REF!+#REF!+#REF!+#REF!+#REF!+#REF!+#REF!+#REF!+#REF!+#REF!+#REF!</f>
        <v>#REF!</v>
      </c>
      <c r="O106" s="6"/>
      <c r="P106" s="6" t="e">
        <f>+#REF!+#REF!+#REF!+#REF!+#REF!+#REF!+#REF!+#REF!+#REF!+#REF!+#REF!</f>
        <v>#REF!</v>
      </c>
      <c r="Q106" s="6" t="e">
        <f>+#REF!+#REF!+#REF!+#REF!+#REF!+#REF!+#REF!+#REF!+#REF!+#REF!+#REF!</f>
        <v>#REF!</v>
      </c>
      <c r="R106" s="6" t="e">
        <f>+#REF!+#REF!+#REF!+#REF!+#REF!+#REF!+#REF!+#REF!+#REF!+#REF!+#REF!</f>
        <v>#REF!</v>
      </c>
    </row>
    <row r="107" spans="2:18" x14ac:dyDescent="0.25">
      <c r="B107" s="5">
        <v>44958</v>
      </c>
      <c r="C107" s="6" t="e">
        <f>+#REF!+#REF!+#REF!+#REF!+#REF!+#REF!+#REF!+#REF!+#REF!+#REF!+#REF!</f>
        <v>#REF!</v>
      </c>
      <c r="D107" s="6" t="e">
        <f>+#REF!+#REF!+#REF!+#REF!+#REF!+#REF!+#REF!+#REF!+#REF!+#REF!+#REF!</f>
        <v>#REF!</v>
      </c>
      <c r="E107" s="6"/>
      <c r="F107" s="6" t="e">
        <f>+#REF!+#REF!+#REF!+#REF!+#REF!+#REF!+#REF!+#REF!+#REF!+#REF!+#REF!</f>
        <v>#REF!</v>
      </c>
      <c r="G107" s="6" t="e">
        <f>+#REF!+#REF!+#REF!+#REF!+#REF!+#REF!+#REF!+#REF!+#REF!+#REF!+#REF!</f>
        <v>#REF!</v>
      </c>
      <c r="H107" s="6" t="e">
        <f>+#REF!+#REF!+#REF!+#REF!+#REF!+#REF!+#REF!+#REF!+#REF!+#REF!+#REF!</f>
        <v>#REF!</v>
      </c>
      <c r="I107" s="6"/>
      <c r="J107" s="6" t="e">
        <f>+#REF!+#REF!+#REF!+#REF!+#REF!+#REF!+#REF!+#REF!+#REF!+#REF!+#REF!</f>
        <v>#REF!</v>
      </c>
      <c r="K107" s="6"/>
      <c r="L107" s="6" t="e">
        <f>+#REF!+#REF!+#REF!+#REF!+#REF!+#REF!+#REF!+#REF!+#REF!+#REF!+#REF!</f>
        <v>#REF!</v>
      </c>
      <c r="M107" s="6" t="e">
        <f>+#REF!+#REF!+#REF!+#REF!+#REF!+#REF!+#REF!+#REF!+#REF!+#REF!+#REF!</f>
        <v>#REF!</v>
      </c>
      <c r="N107" s="6" t="e">
        <f>+#REF!+#REF!+#REF!+#REF!+#REF!+#REF!+#REF!+#REF!+#REF!+#REF!+#REF!</f>
        <v>#REF!</v>
      </c>
      <c r="O107" s="6"/>
      <c r="P107" s="6" t="e">
        <f>+#REF!+#REF!+#REF!+#REF!+#REF!+#REF!+#REF!+#REF!+#REF!+#REF!+#REF!</f>
        <v>#REF!</v>
      </c>
      <c r="Q107" s="6" t="e">
        <f>+#REF!+#REF!+#REF!+#REF!+#REF!+#REF!+#REF!+#REF!+#REF!+#REF!+#REF!</f>
        <v>#REF!</v>
      </c>
      <c r="R107" s="6" t="e">
        <f>+#REF!+#REF!+#REF!+#REF!+#REF!+#REF!+#REF!+#REF!+#REF!+#REF!+#REF!</f>
        <v>#REF!</v>
      </c>
    </row>
    <row r="108" spans="2:18" x14ac:dyDescent="0.25">
      <c r="B108" s="5">
        <v>44986</v>
      </c>
      <c r="C108" s="6" t="e">
        <f>+#REF!+#REF!+#REF!+#REF!+#REF!+#REF!+#REF!+#REF!+#REF!+#REF!+#REF!</f>
        <v>#REF!</v>
      </c>
      <c r="D108" s="6" t="e">
        <f>+#REF!+#REF!+#REF!+#REF!+#REF!+#REF!+#REF!+#REF!+#REF!+#REF!+#REF!</f>
        <v>#REF!</v>
      </c>
      <c r="E108" s="6"/>
      <c r="F108" s="6" t="e">
        <f>+#REF!+#REF!+#REF!+#REF!+#REF!+#REF!+#REF!+#REF!+#REF!+#REF!+#REF!</f>
        <v>#REF!</v>
      </c>
      <c r="G108" s="6" t="e">
        <f>+#REF!+#REF!+#REF!+#REF!+#REF!+#REF!+#REF!+#REF!+#REF!+#REF!+#REF!</f>
        <v>#REF!</v>
      </c>
      <c r="H108" s="6" t="e">
        <f>+#REF!+#REF!+#REF!+#REF!+#REF!+#REF!+#REF!+#REF!+#REF!+#REF!+#REF!</f>
        <v>#REF!</v>
      </c>
      <c r="I108" s="6"/>
      <c r="J108" s="6" t="e">
        <f>+#REF!+#REF!+#REF!+#REF!+#REF!+#REF!+#REF!+#REF!+#REF!+#REF!+#REF!</f>
        <v>#REF!</v>
      </c>
      <c r="K108" s="6"/>
      <c r="L108" s="6" t="e">
        <f>+#REF!+#REF!+#REF!+#REF!+#REF!+#REF!+#REF!+#REF!+#REF!+#REF!+#REF!</f>
        <v>#REF!</v>
      </c>
      <c r="M108" s="6" t="e">
        <f>+#REF!+#REF!+#REF!+#REF!+#REF!+#REF!+#REF!+#REF!+#REF!+#REF!+#REF!</f>
        <v>#REF!</v>
      </c>
      <c r="N108" s="6" t="e">
        <f>+#REF!+#REF!+#REF!+#REF!+#REF!+#REF!+#REF!+#REF!+#REF!+#REF!+#REF!</f>
        <v>#REF!</v>
      </c>
      <c r="O108" s="6"/>
      <c r="P108" s="6" t="e">
        <f>+#REF!+#REF!+#REF!+#REF!+#REF!+#REF!+#REF!+#REF!+#REF!+#REF!+#REF!</f>
        <v>#REF!</v>
      </c>
      <c r="Q108" s="6" t="e">
        <f>+#REF!+#REF!+#REF!+#REF!+#REF!+#REF!+#REF!+#REF!+#REF!+#REF!+#REF!</f>
        <v>#REF!</v>
      </c>
      <c r="R108" s="6" t="e">
        <f>+#REF!+#REF!+#REF!+#REF!+#REF!+#REF!+#REF!+#REF!+#REF!+#REF!+#REF!</f>
        <v>#REF!</v>
      </c>
    </row>
    <row r="109" spans="2:18" x14ac:dyDescent="0.25">
      <c r="B109" s="5">
        <v>45017</v>
      </c>
      <c r="C109" s="6" t="e">
        <f>+#REF!+#REF!+#REF!+#REF!+#REF!+#REF!+#REF!+#REF!+#REF!+#REF!+#REF!</f>
        <v>#REF!</v>
      </c>
      <c r="D109" s="6" t="e">
        <f>+#REF!+#REF!+#REF!+#REF!+#REF!+#REF!+#REF!+#REF!+#REF!+#REF!+#REF!</f>
        <v>#REF!</v>
      </c>
      <c r="E109" s="6"/>
      <c r="F109" s="6" t="e">
        <f>+#REF!+#REF!+#REF!+#REF!+#REF!+#REF!+#REF!+#REF!+#REF!+#REF!+#REF!</f>
        <v>#REF!</v>
      </c>
      <c r="G109" s="6" t="e">
        <f>+#REF!+#REF!+#REF!+#REF!+#REF!+#REF!+#REF!+#REF!+#REF!+#REF!+#REF!</f>
        <v>#REF!</v>
      </c>
      <c r="H109" s="6" t="e">
        <f>+#REF!+#REF!+#REF!+#REF!+#REF!+#REF!+#REF!+#REF!+#REF!+#REF!+#REF!</f>
        <v>#REF!</v>
      </c>
      <c r="I109" s="6"/>
      <c r="J109" s="6" t="e">
        <f>+#REF!+#REF!+#REF!+#REF!+#REF!+#REF!+#REF!+#REF!+#REF!+#REF!+#REF!</f>
        <v>#REF!</v>
      </c>
      <c r="K109" s="6"/>
      <c r="L109" s="6" t="e">
        <f>+#REF!+#REF!+#REF!+#REF!+#REF!+#REF!+#REF!+#REF!+#REF!+#REF!+#REF!</f>
        <v>#REF!</v>
      </c>
      <c r="M109" s="6" t="e">
        <f>+#REF!+#REF!+#REF!+#REF!+#REF!+#REF!+#REF!+#REF!+#REF!+#REF!+#REF!</f>
        <v>#REF!</v>
      </c>
      <c r="N109" s="6" t="e">
        <f>+#REF!+#REF!+#REF!+#REF!+#REF!+#REF!+#REF!+#REF!+#REF!+#REF!+#REF!</f>
        <v>#REF!</v>
      </c>
      <c r="O109" s="6"/>
      <c r="P109" s="6" t="e">
        <f>+#REF!+#REF!+#REF!+#REF!+#REF!+#REF!+#REF!+#REF!+#REF!+#REF!+#REF!</f>
        <v>#REF!</v>
      </c>
      <c r="Q109" s="6" t="e">
        <f>+#REF!+#REF!+#REF!+#REF!+#REF!+#REF!+#REF!+#REF!+#REF!+#REF!+#REF!</f>
        <v>#REF!</v>
      </c>
      <c r="R109" s="6" t="e">
        <f>+#REF!+#REF!+#REF!+#REF!+#REF!+#REF!+#REF!+#REF!+#REF!+#REF!+#REF!</f>
        <v>#REF!</v>
      </c>
    </row>
    <row r="110" spans="2:18" x14ac:dyDescent="0.25">
      <c r="B110" s="5">
        <v>45047</v>
      </c>
      <c r="C110" s="6" t="e">
        <f>+#REF!+#REF!+#REF!+#REF!+#REF!+#REF!+#REF!+#REF!+#REF!+#REF!+#REF!</f>
        <v>#REF!</v>
      </c>
      <c r="D110" s="6" t="e">
        <f>+#REF!+#REF!+#REF!+#REF!+#REF!+#REF!+#REF!+#REF!+#REF!+#REF!+#REF!</f>
        <v>#REF!</v>
      </c>
      <c r="E110" s="6"/>
      <c r="F110" s="6" t="e">
        <f>+#REF!+#REF!+#REF!+#REF!+#REF!+#REF!+#REF!+#REF!+#REF!+#REF!+#REF!</f>
        <v>#REF!</v>
      </c>
      <c r="G110" s="6" t="e">
        <f>+#REF!+#REF!+#REF!+#REF!+#REF!+#REF!+#REF!+#REF!+#REF!+#REF!+#REF!</f>
        <v>#REF!</v>
      </c>
      <c r="H110" s="6" t="e">
        <f>+#REF!+#REF!+#REF!+#REF!+#REF!+#REF!+#REF!+#REF!+#REF!+#REF!+#REF!</f>
        <v>#REF!</v>
      </c>
      <c r="I110" s="6"/>
      <c r="J110" s="6" t="e">
        <f>+#REF!+#REF!+#REF!+#REF!+#REF!+#REF!+#REF!+#REF!+#REF!+#REF!+#REF!</f>
        <v>#REF!</v>
      </c>
      <c r="K110" s="6"/>
      <c r="L110" s="6" t="e">
        <f>+#REF!+#REF!+#REF!+#REF!+#REF!+#REF!+#REF!+#REF!+#REF!+#REF!+#REF!</f>
        <v>#REF!</v>
      </c>
      <c r="M110" s="6" t="e">
        <f>+#REF!+#REF!+#REF!+#REF!+#REF!+#REF!+#REF!+#REF!+#REF!+#REF!+#REF!</f>
        <v>#REF!</v>
      </c>
      <c r="N110" s="6" t="e">
        <f>+#REF!+#REF!+#REF!+#REF!+#REF!+#REF!+#REF!+#REF!+#REF!+#REF!+#REF!</f>
        <v>#REF!</v>
      </c>
      <c r="O110" s="6"/>
      <c r="P110" s="6" t="e">
        <f>+#REF!+#REF!+#REF!+#REF!+#REF!+#REF!+#REF!+#REF!+#REF!+#REF!+#REF!</f>
        <v>#REF!</v>
      </c>
      <c r="Q110" s="6" t="e">
        <f>+#REF!+#REF!+#REF!+#REF!+#REF!+#REF!+#REF!+#REF!+#REF!+#REF!+#REF!</f>
        <v>#REF!</v>
      </c>
      <c r="R110" s="6" t="e">
        <f>+#REF!+#REF!+#REF!+#REF!+#REF!+#REF!+#REF!+#REF!+#REF!+#REF!+#REF!</f>
        <v>#REF!</v>
      </c>
    </row>
    <row r="111" spans="2:18" x14ac:dyDescent="0.25">
      <c r="B111" s="5">
        <v>45078</v>
      </c>
      <c r="C111" s="6" t="e">
        <f>+#REF!+#REF!+#REF!+#REF!+#REF!+#REF!+#REF!+#REF!+#REF!+#REF!+#REF!</f>
        <v>#REF!</v>
      </c>
      <c r="D111" s="6" t="e">
        <f>+#REF!+#REF!+#REF!+#REF!+#REF!+#REF!+#REF!+#REF!+#REF!+#REF!+#REF!</f>
        <v>#REF!</v>
      </c>
      <c r="E111" s="6"/>
      <c r="F111" s="6" t="e">
        <f>+#REF!+#REF!+#REF!+#REF!+#REF!+#REF!+#REF!+#REF!+#REF!+#REF!+#REF!</f>
        <v>#REF!</v>
      </c>
      <c r="G111" s="6" t="e">
        <f>+#REF!+#REF!+#REF!+#REF!+#REF!+#REF!+#REF!+#REF!+#REF!+#REF!+#REF!</f>
        <v>#REF!</v>
      </c>
      <c r="H111" s="6" t="e">
        <f>+#REF!+#REF!+#REF!+#REF!+#REF!+#REF!+#REF!+#REF!+#REF!+#REF!+#REF!</f>
        <v>#REF!</v>
      </c>
      <c r="I111" s="6"/>
      <c r="J111" s="6" t="e">
        <f>+#REF!+#REF!+#REF!+#REF!+#REF!+#REF!+#REF!+#REF!+#REF!+#REF!+#REF!</f>
        <v>#REF!</v>
      </c>
      <c r="K111" s="6"/>
      <c r="L111" s="6" t="e">
        <f>+#REF!+#REF!+#REF!+#REF!+#REF!+#REF!+#REF!+#REF!+#REF!+#REF!+#REF!</f>
        <v>#REF!</v>
      </c>
      <c r="M111" s="6" t="e">
        <f>+#REF!+#REF!+#REF!+#REF!+#REF!+#REF!+#REF!+#REF!+#REF!+#REF!+#REF!</f>
        <v>#REF!</v>
      </c>
      <c r="N111" s="6" t="e">
        <f>+#REF!+#REF!+#REF!+#REF!+#REF!+#REF!+#REF!+#REF!+#REF!+#REF!+#REF!</f>
        <v>#REF!</v>
      </c>
      <c r="O111" s="6"/>
      <c r="P111" s="6" t="e">
        <f>+#REF!+#REF!+#REF!+#REF!+#REF!+#REF!+#REF!+#REF!+#REF!+#REF!+#REF!</f>
        <v>#REF!</v>
      </c>
      <c r="Q111" s="6" t="e">
        <f>+#REF!+#REF!+#REF!+#REF!+#REF!+#REF!+#REF!+#REF!+#REF!+#REF!+#REF!</f>
        <v>#REF!</v>
      </c>
      <c r="R111" s="6" t="e">
        <f>+#REF!+#REF!+#REF!+#REF!+#REF!+#REF!+#REF!+#REF!+#REF!+#REF!+#REF!</f>
        <v>#REF!</v>
      </c>
    </row>
    <row r="112" spans="2:18" x14ac:dyDescent="0.25">
      <c r="B112" s="5">
        <v>45108</v>
      </c>
      <c r="C112" s="6" t="e">
        <f>+#REF!+#REF!+#REF!+#REF!+#REF!+#REF!+#REF!+#REF!+#REF!+#REF!+#REF!</f>
        <v>#REF!</v>
      </c>
      <c r="D112" s="6" t="e">
        <f>+#REF!+#REF!+#REF!+#REF!+#REF!+#REF!+#REF!+#REF!+#REF!+#REF!+#REF!</f>
        <v>#REF!</v>
      </c>
      <c r="E112" s="6"/>
      <c r="F112" s="6" t="e">
        <f>+#REF!+#REF!+#REF!+#REF!+#REF!+#REF!+#REF!+#REF!+#REF!+#REF!+#REF!</f>
        <v>#REF!</v>
      </c>
      <c r="G112" s="6" t="e">
        <f>+#REF!+#REF!+#REF!+#REF!+#REF!+#REF!+#REF!+#REF!+#REF!+#REF!+#REF!</f>
        <v>#REF!</v>
      </c>
      <c r="H112" s="6" t="e">
        <f>+#REF!+#REF!+#REF!+#REF!+#REF!+#REF!+#REF!+#REF!+#REF!+#REF!+#REF!</f>
        <v>#REF!</v>
      </c>
      <c r="I112" s="6"/>
      <c r="J112" s="6" t="e">
        <f>+#REF!+#REF!+#REF!+#REF!+#REF!+#REF!+#REF!+#REF!+#REF!+#REF!+#REF!</f>
        <v>#REF!</v>
      </c>
      <c r="K112" s="6"/>
      <c r="L112" s="6" t="e">
        <f>+#REF!+#REF!+#REF!+#REF!+#REF!+#REF!+#REF!+#REF!+#REF!+#REF!+#REF!</f>
        <v>#REF!</v>
      </c>
      <c r="M112" s="6" t="e">
        <f>+#REF!+#REF!+#REF!+#REF!+#REF!+#REF!+#REF!+#REF!+#REF!+#REF!+#REF!</f>
        <v>#REF!</v>
      </c>
      <c r="N112" s="6" t="e">
        <f>+#REF!+#REF!+#REF!+#REF!+#REF!+#REF!+#REF!+#REF!+#REF!+#REF!+#REF!</f>
        <v>#REF!</v>
      </c>
      <c r="O112" s="6"/>
      <c r="P112" s="6" t="e">
        <f>+#REF!+#REF!+#REF!+#REF!+#REF!+#REF!+#REF!+#REF!+#REF!+#REF!+#REF!</f>
        <v>#REF!</v>
      </c>
      <c r="Q112" s="6" t="e">
        <f>+#REF!+#REF!+#REF!+#REF!+#REF!+#REF!+#REF!+#REF!+#REF!+#REF!+#REF!</f>
        <v>#REF!</v>
      </c>
      <c r="R112" s="6" t="e">
        <f>+#REF!+#REF!+#REF!+#REF!+#REF!+#REF!+#REF!+#REF!+#REF!+#REF!+#REF!</f>
        <v>#REF!</v>
      </c>
    </row>
    <row r="113" spans="2:18" x14ac:dyDescent="0.25">
      <c r="B113" s="5">
        <v>45139</v>
      </c>
      <c r="C113" s="6" t="e">
        <f>+#REF!+#REF!+#REF!+#REF!+#REF!+#REF!+#REF!+#REF!+#REF!+#REF!+#REF!</f>
        <v>#REF!</v>
      </c>
      <c r="D113" s="6" t="e">
        <f>+#REF!+#REF!+#REF!+#REF!+#REF!+#REF!+#REF!+#REF!+#REF!+#REF!+#REF!</f>
        <v>#REF!</v>
      </c>
      <c r="E113" s="6"/>
      <c r="F113" s="6" t="e">
        <f>+#REF!+#REF!+#REF!+#REF!+#REF!+#REF!+#REF!+#REF!+#REF!+#REF!+#REF!</f>
        <v>#REF!</v>
      </c>
      <c r="G113" s="6" t="e">
        <f>+#REF!+#REF!+#REF!+#REF!+#REF!+#REF!+#REF!+#REF!+#REF!+#REF!+#REF!</f>
        <v>#REF!</v>
      </c>
      <c r="H113" s="6" t="e">
        <f>+#REF!+#REF!+#REF!+#REF!+#REF!+#REF!+#REF!+#REF!+#REF!+#REF!+#REF!</f>
        <v>#REF!</v>
      </c>
      <c r="I113" s="6"/>
      <c r="J113" s="6" t="e">
        <f>+#REF!+#REF!+#REF!+#REF!+#REF!+#REF!+#REF!+#REF!+#REF!+#REF!+#REF!</f>
        <v>#REF!</v>
      </c>
      <c r="K113" s="6"/>
      <c r="L113" s="6" t="e">
        <f>+#REF!+#REF!+#REF!+#REF!+#REF!+#REF!+#REF!+#REF!+#REF!+#REF!+#REF!</f>
        <v>#REF!</v>
      </c>
      <c r="M113" s="6" t="e">
        <f>+#REF!+#REF!+#REF!+#REF!+#REF!+#REF!+#REF!+#REF!+#REF!+#REF!+#REF!</f>
        <v>#REF!</v>
      </c>
      <c r="N113" s="6" t="e">
        <f>+#REF!+#REF!+#REF!+#REF!+#REF!+#REF!+#REF!+#REF!+#REF!+#REF!+#REF!</f>
        <v>#REF!</v>
      </c>
      <c r="O113" s="6"/>
      <c r="P113" s="6" t="e">
        <f>+#REF!+#REF!+#REF!+#REF!+#REF!+#REF!+#REF!+#REF!+#REF!+#REF!+#REF!</f>
        <v>#REF!</v>
      </c>
      <c r="Q113" s="6" t="e">
        <f>+#REF!+#REF!+#REF!+#REF!+#REF!+#REF!+#REF!+#REF!+#REF!+#REF!+#REF!</f>
        <v>#REF!</v>
      </c>
      <c r="R113" s="6" t="e">
        <f>+#REF!+#REF!+#REF!+#REF!+#REF!+#REF!+#REF!+#REF!+#REF!+#REF!+#REF!</f>
        <v>#REF!</v>
      </c>
    </row>
    <row r="114" spans="2:18" x14ac:dyDescent="0.25">
      <c r="B114" s="5">
        <v>45170</v>
      </c>
      <c r="C114" s="6" t="e">
        <f>+#REF!+#REF!+#REF!+#REF!+#REF!+#REF!+#REF!+#REF!+#REF!+#REF!+#REF!</f>
        <v>#REF!</v>
      </c>
      <c r="D114" s="6" t="e">
        <f>+#REF!+#REF!+#REF!+#REF!+#REF!+#REF!+#REF!+#REF!+#REF!+#REF!+#REF!</f>
        <v>#REF!</v>
      </c>
      <c r="E114" s="6"/>
      <c r="F114" s="6" t="e">
        <f>+#REF!+#REF!+#REF!+#REF!+#REF!+#REF!+#REF!+#REF!+#REF!+#REF!+#REF!</f>
        <v>#REF!</v>
      </c>
      <c r="G114" s="6" t="e">
        <f>+#REF!+#REF!+#REF!+#REF!+#REF!+#REF!+#REF!+#REF!+#REF!+#REF!+#REF!</f>
        <v>#REF!</v>
      </c>
      <c r="H114" s="6" t="e">
        <f>+#REF!+#REF!+#REF!+#REF!+#REF!+#REF!+#REF!+#REF!+#REF!+#REF!+#REF!</f>
        <v>#REF!</v>
      </c>
      <c r="I114" s="6"/>
      <c r="J114" s="6" t="e">
        <f>+#REF!+#REF!+#REF!+#REF!+#REF!+#REF!+#REF!+#REF!+#REF!+#REF!+#REF!</f>
        <v>#REF!</v>
      </c>
      <c r="K114" s="6"/>
      <c r="L114" s="6" t="e">
        <f>+#REF!+#REF!+#REF!+#REF!+#REF!+#REF!+#REF!+#REF!+#REF!+#REF!+#REF!</f>
        <v>#REF!</v>
      </c>
      <c r="M114" s="6" t="e">
        <f>+#REF!+#REF!+#REF!+#REF!+#REF!+#REF!+#REF!+#REF!+#REF!+#REF!+#REF!</f>
        <v>#REF!</v>
      </c>
      <c r="N114" s="6" t="e">
        <f>+#REF!+#REF!+#REF!+#REF!+#REF!+#REF!+#REF!+#REF!+#REF!+#REF!+#REF!</f>
        <v>#REF!</v>
      </c>
      <c r="O114" s="6"/>
      <c r="P114" s="6" t="e">
        <f>+#REF!+#REF!+#REF!+#REF!+#REF!+#REF!+#REF!+#REF!+#REF!+#REF!+#REF!</f>
        <v>#REF!</v>
      </c>
      <c r="Q114" s="6" t="e">
        <f>+#REF!+#REF!+#REF!+#REF!+#REF!+#REF!+#REF!+#REF!+#REF!+#REF!+#REF!</f>
        <v>#REF!</v>
      </c>
      <c r="R114" s="6" t="e">
        <f>+#REF!+#REF!+#REF!+#REF!+#REF!+#REF!+#REF!+#REF!+#REF!+#REF!+#REF!</f>
        <v>#REF!</v>
      </c>
    </row>
    <row r="115" spans="2:18" x14ac:dyDescent="0.25">
      <c r="B115" s="5">
        <v>45200</v>
      </c>
      <c r="C115" s="6" t="e">
        <f>+#REF!+#REF!+#REF!+#REF!+#REF!+#REF!+#REF!+#REF!+#REF!+#REF!+#REF!</f>
        <v>#REF!</v>
      </c>
      <c r="D115" s="6" t="e">
        <f>+#REF!+#REF!+#REF!+#REF!+#REF!+#REF!+#REF!+#REF!+#REF!+#REF!+#REF!</f>
        <v>#REF!</v>
      </c>
      <c r="E115" s="6"/>
      <c r="F115" s="6" t="e">
        <f>+#REF!+#REF!+#REF!+#REF!+#REF!+#REF!+#REF!+#REF!+#REF!+#REF!+#REF!</f>
        <v>#REF!</v>
      </c>
      <c r="G115" s="6" t="e">
        <f>+#REF!+#REF!+#REF!+#REF!+#REF!+#REF!+#REF!+#REF!+#REF!+#REF!+#REF!</f>
        <v>#REF!</v>
      </c>
      <c r="H115" s="6" t="e">
        <f>+#REF!+#REF!+#REF!+#REF!+#REF!+#REF!+#REF!+#REF!+#REF!+#REF!+#REF!</f>
        <v>#REF!</v>
      </c>
      <c r="I115" s="6"/>
      <c r="J115" s="6" t="e">
        <f>+#REF!+#REF!+#REF!+#REF!+#REF!+#REF!+#REF!+#REF!+#REF!+#REF!+#REF!</f>
        <v>#REF!</v>
      </c>
      <c r="K115" s="6"/>
      <c r="L115" s="6" t="e">
        <f>+#REF!+#REF!+#REF!+#REF!+#REF!+#REF!+#REF!+#REF!+#REF!+#REF!+#REF!</f>
        <v>#REF!</v>
      </c>
      <c r="M115" s="6" t="e">
        <f>+#REF!+#REF!+#REF!+#REF!+#REF!+#REF!+#REF!+#REF!+#REF!+#REF!+#REF!</f>
        <v>#REF!</v>
      </c>
      <c r="N115" s="6" t="e">
        <f>+#REF!+#REF!+#REF!+#REF!+#REF!+#REF!+#REF!+#REF!+#REF!+#REF!+#REF!</f>
        <v>#REF!</v>
      </c>
      <c r="O115" s="6"/>
      <c r="P115" s="6" t="e">
        <f>+#REF!+#REF!+#REF!+#REF!+#REF!+#REF!+#REF!+#REF!+#REF!+#REF!+#REF!</f>
        <v>#REF!</v>
      </c>
      <c r="Q115" s="6" t="e">
        <f>+#REF!+#REF!+#REF!+#REF!+#REF!+#REF!+#REF!+#REF!+#REF!+#REF!+#REF!</f>
        <v>#REF!</v>
      </c>
      <c r="R115" s="6" t="e">
        <f>+#REF!+#REF!+#REF!+#REF!+#REF!+#REF!+#REF!+#REF!+#REF!+#REF!+#REF!</f>
        <v>#REF!</v>
      </c>
    </row>
    <row r="116" spans="2:18" x14ac:dyDescent="0.25">
      <c r="B116" s="5">
        <v>45231</v>
      </c>
      <c r="C116" s="6" t="e">
        <f>+#REF!+#REF!+#REF!+#REF!+#REF!+#REF!+#REF!+#REF!+#REF!+#REF!+#REF!</f>
        <v>#REF!</v>
      </c>
      <c r="D116" s="6" t="e">
        <f>+#REF!+#REF!+#REF!+#REF!+#REF!+#REF!+#REF!+#REF!+#REF!+#REF!+#REF!</f>
        <v>#REF!</v>
      </c>
      <c r="E116" s="6"/>
      <c r="F116" s="6" t="e">
        <f>+#REF!+#REF!+#REF!+#REF!+#REF!+#REF!+#REF!+#REF!+#REF!+#REF!+#REF!</f>
        <v>#REF!</v>
      </c>
      <c r="G116" s="6" t="e">
        <f>+#REF!+#REF!+#REF!+#REF!+#REF!+#REF!+#REF!+#REF!+#REF!+#REF!+#REF!</f>
        <v>#REF!</v>
      </c>
      <c r="H116" s="6" t="e">
        <f>+#REF!+#REF!+#REF!+#REF!+#REF!+#REF!+#REF!+#REF!+#REF!+#REF!+#REF!</f>
        <v>#REF!</v>
      </c>
      <c r="I116" s="6"/>
      <c r="J116" s="6" t="e">
        <f>+#REF!+#REF!+#REF!+#REF!+#REF!+#REF!+#REF!+#REF!+#REF!+#REF!+#REF!</f>
        <v>#REF!</v>
      </c>
      <c r="K116" s="6"/>
      <c r="L116" s="6" t="e">
        <f>+#REF!+#REF!+#REF!+#REF!+#REF!+#REF!+#REF!+#REF!+#REF!+#REF!+#REF!</f>
        <v>#REF!</v>
      </c>
      <c r="M116" s="6" t="e">
        <f>+#REF!+#REF!+#REF!+#REF!+#REF!+#REF!+#REF!+#REF!+#REF!+#REF!+#REF!</f>
        <v>#REF!</v>
      </c>
      <c r="N116" s="6" t="e">
        <f>+#REF!+#REF!+#REF!+#REF!+#REF!+#REF!+#REF!+#REF!+#REF!+#REF!+#REF!</f>
        <v>#REF!</v>
      </c>
      <c r="O116" s="6"/>
      <c r="P116" s="6" t="e">
        <f>+#REF!+#REF!+#REF!+#REF!+#REF!+#REF!+#REF!+#REF!+#REF!+#REF!+#REF!</f>
        <v>#REF!</v>
      </c>
      <c r="Q116" s="6" t="e">
        <f>+#REF!+#REF!+#REF!+#REF!+#REF!+#REF!+#REF!+#REF!+#REF!+#REF!+#REF!</f>
        <v>#REF!</v>
      </c>
      <c r="R116" s="6" t="e">
        <f>+#REF!+#REF!+#REF!+#REF!+#REF!+#REF!+#REF!+#REF!+#REF!+#REF!+#REF!</f>
        <v>#REF!</v>
      </c>
    </row>
    <row r="117" spans="2:18" s="24" customFormat="1" x14ac:dyDescent="0.25">
      <c r="B117" s="5">
        <v>45261</v>
      </c>
      <c r="C117" s="6" t="e">
        <f>+#REF!+#REF!+#REF!+#REF!+#REF!+#REF!+#REF!+#REF!+#REF!+#REF!+#REF!</f>
        <v>#REF!</v>
      </c>
      <c r="D117" s="6" t="e">
        <f>+#REF!+#REF!+#REF!+#REF!+#REF!+#REF!+#REF!+#REF!+#REF!+#REF!+#REF!</f>
        <v>#REF!</v>
      </c>
      <c r="E117" s="6"/>
      <c r="F117" s="6" t="e">
        <f>+#REF!+#REF!+#REF!+#REF!+#REF!+#REF!+#REF!+#REF!+#REF!+#REF!+#REF!</f>
        <v>#REF!</v>
      </c>
      <c r="G117" s="6" t="e">
        <f>+#REF!+#REF!+#REF!+#REF!+#REF!+#REF!+#REF!+#REF!+#REF!+#REF!+#REF!</f>
        <v>#REF!</v>
      </c>
      <c r="H117" s="6" t="e">
        <f>+#REF!+#REF!+#REF!+#REF!+#REF!+#REF!+#REF!+#REF!+#REF!+#REF!+#REF!</f>
        <v>#REF!</v>
      </c>
      <c r="I117" s="6"/>
      <c r="J117" s="6" t="e">
        <f>+#REF!+#REF!+#REF!+#REF!+#REF!+#REF!+#REF!+#REF!+#REF!+#REF!+#REF!</f>
        <v>#REF!</v>
      </c>
      <c r="K117" s="6"/>
      <c r="L117" s="6" t="e">
        <f>+#REF!+#REF!+#REF!+#REF!+#REF!+#REF!+#REF!+#REF!+#REF!+#REF!+#REF!</f>
        <v>#REF!</v>
      </c>
      <c r="M117" s="6" t="e">
        <f>+#REF!+#REF!+#REF!+#REF!+#REF!+#REF!+#REF!+#REF!+#REF!+#REF!+#REF!</f>
        <v>#REF!</v>
      </c>
      <c r="N117" s="6" t="e">
        <f>+#REF!+#REF!+#REF!+#REF!+#REF!+#REF!+#REF!+#REF!+#REF!+#REF!+#REF!</f>
        <v>#REF!</v>
      </c>
      <c r="O117" s="6"/>
      <c r="P117" s="6" t="e">
        <f>+#REF!+#REF!+#REF!+#REF!+#REF!+#REF!+#REF!+#REF!+#REF!+#REF!+#REF!</f>
        <v>#REF!</v>
      </c>
      <c r="Q117" s="6" t="e">
        <f>+#REF!+#REF!+#REF!+#REF!+#REF!+#REF!+#REF!+#REF!+#REF!+#REF!+#REF!</f>
        <v>#REF!</v>
      </c>
      <c r="R117" s="6" t="e">
        <f>+#REF!+#REF!+#REF!+#REF!+#REF!+#REF!+#REF!+#REF!+#REF!+#REF!+#REF!</f>
        <v>#REF!</v>
      </c>
    </row>
    <row r="118" spans="2:18" x14ac:dyDescent="0.25">
      <c r="B118" s="25">
        <v>45292</v>
      </c>
      <c r="C118" s="6" t="e">
        <f>+#REF!+#REF!+#REF!+#REF!+#REF!+#REF!+#REF!+#REF!+#REF!+#REF!+#REF!</f>
        <v>#REF!</v>
      </c>
      <c r="D118" s="6" t="e">
        <f>+#REF!+#REF!+#REF!+#REF!+#REF!+#REF!+#REF!+#REF!+#REF!+#REF!+#REF!</f>
        <v>#REF!</v>
      </c>
      <c r="E118" s="6"/>
      <c r="F118" s="6" t="e">
        <f>+#REF!+#REF!+#REF!+#REF!+#REF!+#REF!+#REF!+#REF!+#REF!+#REF!+#REF!</f>
        <v>#REF!</v>
      </c>
      <c r="G118" s="6" t="e">
        <f>+#REF!+#REF!+#REF!+#REF!+#REF!+#REF!+#REF!+#REF!+#REF!+#REF!+#REF!</f>
        <v>#REF!</v>
      </c>
      <c r="H118" s="6" t="e">
        <f>+#REF!+#REF!+#REF!+#REF!+#REF!+#REF!+#REF!+#REF!+#REF!+#REF!+#REF!</f>
        <v>#REF!</v>
      </c>
      <c r="I118" s="6"/>
      <c r="J118" s="6" t="e">
        <f>+#REF!+#REF!+#REF!+#REF!+#REF!+#REF!+#REF!+#REF!+#REF!+#REF!+#REF!</f>
        <v>#REF!</v>
      </c>
      <c r="K118" s="6"/>
      <c r="L118" s="6" t="e">
        <f>+#REF!+#REF!+#REF!+#REF!+#REF!+#REF!+#REF!+#REF!+#REF!+#REF!+#REF!</f>
        <v>#REF!</v>
      </c>
      <c r="M118" s="6" t="e">
        <f>+#REF!+#REF!+#REF!+#REF!+#REF!+#REF!+#REF!+#REF!+#REF!+#REF!+#REF!</f>
        <v>#REF!</v>
      </c>
      <c r="N118" s="6" t="e">
        <f>+#REF!+#REF!+#REF!+#REF!+#REF!+#REF!+#REF!+#REF!+#REF!+#REF!+#REF!</f>
        <v>#REF!</v>
      </c>
      <c r="O118" s="6"/>
      <c r="P118" s="6" t="e">
        <f>+#REF!+#REF!+#REF!+#REF!+#REF!+#REF!+#REF!+#REF!+#REF!+#REF!+#REF!</f>
        <v>#REF!</v>
      </c>
      <c r="Q118" s="6" t="e">
        <f>+#REF!+#REF!+#REF!+#REF!+#REF!+#REF!+#REF!+#REF!+#REF!+#REF!+#REF!</f>
        <v>#REF!</v>
      </c>
      <c r="R118" s="6" t="e">
        <f>+#REF!+#REF!+#REF!+#REF!+#REF!+#REF!+#REF!+#REF!+#REF!+#REF!+#REF!</f>
        <v>#REF!</v>
      </c>
    </row>
    <row r="119" spans="2:18" x14ac:dyDescent="0.25">
      <c r="B119" s="5">
        <v>45323</v>
      </c>
      <c r="C119" s="6" t="e">
        <f>+#REF!+#REF!+#REF!+#REF!+#REF!+#REF!+#REF!+#REF!+#REF!+#REF!+#REF!</f>
        <v>#REF!</v>
      </c>
      <c r="D119" s="6" t="e">
        <f>+#REF!+#REF!+#REF!+#REF!+#REF!+#REF!+#REF!+#REF!+#REF!+#REF!+#REF!</f>
        <v>#REF!</v>
      </c>
      <c r="E119" s="6"/>
      <c r="F119" s="6" t="e">
        <f>+#REF!+#REF!+#REF!+#REF!+#REF!+#REF!+#REF!+#REF!+#REF!+#REF!+#REF!</f>
        <v>#REF!</v>
      </c>
      <c r="G119" s="6" t="e">
        <f>+#REF!+#REF!+#REF!+#REF!+#REF!+#REF!+#REF!+#REF!+#REF!+#REF!+#REF!</f>
        <v>#REF!</v>
      </c>
      <c r="H119" s="6" t="e">
        <f>+#REF!+#REF!+#REF!+#REF!+#REF!+#REF!+#REF!+#REF!+#REF!+#REF!+#REF!</f>
        <v>#REF!</v>
      </c>
      <c r="I119" s="6"/>
      <c r="J119" s="6" t="e">
        <f>+#REF!+#REF!+#REF!+#REF!+#REF!+#REF!+#REF!+#REF!+#REF!+#REF!+#REF!</f>
        <v>#REF!</v>
      </c>
      <c r="K119" s="6"/>
      <c r="L119" s="6" t="e">
        <f>+#REF!+#REF!+#REF!+#REF!+#REF!+#REF!+#REF!+#REF!+#REF!+#REF!+#REF!</f>
        <v>#REF!</v>
      </c>
      <c r="M119" s="6" t="e">
        <f>+#REF!+#REF!+#REF!+#REF!+#REF!+#REF!+#REF!+#REF!+#REF!+#REF!+#REF!</f>
        <v>#REF!</v>
      </c>
      <c r="N119" s="6" t="e">
        <f>+#REF!+#REF!+#REF!+#REF!+#REF!+#REF!+#REF!+#REF!+#REF!+#REF!+#REF!</f>
        <v>#REF!</v>
      </c>
      <c r="O119" s="6"/>
      <c r="P119" s="6" t="e">
        <f>+#REF!+#REF!+#REF!+#REF!+#REF!+#REF!+#REF!+#REF!+#REF!+#REF!+#REF!</f>
        <v>#REF!</v>
      </c>
      <c r="Q119" s="6" t="e">
        <f>+#REF!+#REF!+#REF!+#REF!+#REF!+#REF!+#REF!+#REF!+#REF!+#REF!+#REF!</f>
        <v>#REF!</v>
      </c>
      <c r="R119" s="6" t="e">
        <f>+#REF!+#REF!+#REF!+#REF!+#REF!+#REF!+#REF!+#REF!+#REF!+#REF!+#REF!</f>
        <v>#REF!</v>
      </c>
    </row>
    <row r="120" spans="2:18" x14ac:dyDescent="0.25">
      <c r="B120" s="5">
        <v>45352</v>
      </c>
      <c r="C120" s="6" t="e">
        <f>+#REF!+#REF!+#REF!+#REF!+#REF!+#REF!+#REF!+#REF!+#REF!+#REF!+#REF!</f>
        <v>#REF!</v>
      </c>
      <c r="D120" s="6" t="e">
        <f>+#REF!+#REF!+#REF!+#REF!+#REF!+#REF!+#REF!+#REF!+#REF!+#REF!+#REF!</f>
        <v>#REF!</v>
      </c>
      <c r="E120" s="6"/>
      <c r="F120" s="6" t="e">
        <f>+#REF!+#REF!+#REF!+#REF!+#REF!+#REF!+#REF!+#REF!+#REF!+#REF!+#REF!</f>
        <v>#REF!</v>
      </c>
      <c r="G120" s="6" t="e">
        <f>+#REF!+#REF!+#REF!+#REF!+#REF!+#REF!+#REF!+#REF!+#REF!+#REF!+#REF!</f>
        <v>#REF!</v>
      </c>
      <c r="H120" s="6" t="e">
        <f>+#REF!+#REF!+#REF!+#REF!+#REF!+#REF!+#REF!+#REF!+#REF!+#REF!+#REF!</f>
        <v>#REF!</v>
      </c>
      <c r="I120" s="6"/>
      <c r="J120" s="6" t="e">
        <f>+#REF!+#REF!+#REF!+#REF!+#REF!+#REF!+#REF!+#REF!+#REF!+#REF!+#REF!</f>
        <v>#REF!</v>
      </c>
      <c r="K120" s="6"/>
      <c r="L120" s="6" t="e">
        <f>+#REF!+#REF!+#REF!+#REF!+#REF!+#REF!+#REF!+#REF!+#REF!+#REF!+#REF!</f>
        <v>#REF!</v>
      </c>
      <c r="M120" s="6" t="e">
        <f>+#REF!+#REF!+#REF!+#REF!+#REF!+#REF!+#REF!+#REF!+#REF!+#REF!+#REF!</f>
        <v>#REF!</v>
      </c>
      <c r="N120" s="6" t="e">
        <f>+#REF!+#REF!+#REF!+#REF!+#REF!+#REF!+#REF!+#REF!+#REF!+#REF!+#REF!</f>
        <v>#REF!</v>
      </c>
      <c r="O120" s="6"/>
      <c r="P120" s="6" t="e">
        <f>+#REF!+#REF!+#REF!+#REF!+#REF!+#REF!+#REF!+#REF!+#REF!+#REF!+#REF!</f>
        <v>#REF!</v>
      </c>
      <c r="Q120" s="6" t="e">
        <f>+#REF!+#REF!+#REF!+#REF!+#REF!+#REF!+#REF!+#REF!+#REF!+#REF!+#REF!</f>
        <v>#REF!</v>
      </c>
      <c r="R120" s="6" t="e">
        <f>+#REF!+#REF!+#REF!+#REF!+#REF!+#REF!+#REF!+#REF!+#REF!+#REF!+#REF!</f>
        <v>#REF!</v>
      </c>
    </row>
    <row r="121" spans="2:18" x14ac:dyDescent="0.25">
      <c r="B121" s="5">
        <v>45383</v>
      </c>
      <c r="C121" s="6" t="e">
        <f>+#REF!+#REF!+#REF!+#REF!+#REF!+#REF!+#REF!+#REF!+#REF!+#REF!+#REF!</f>
        <v>#REF!</v>
      </c>
      <c r="D121" s="6" t="e">
        <f>+#REF!+#REF!+#REF!+#REF!+#REF!+#REF!+#REF!+#REF!+#REF!+#REF!+#REF!</f>
        <v>#REF!</v>
      </c>
      <c r="E121" s="6"/>
      <c r="F121" s="6" t="e">
        <f>+#REF!+#REF!+#REF!+#REF!+#REF!+#REF!+#REF!+#REF!+#REF!+#REF!+#REF!</f>
        <v>#REF!</v>
      </c>
      <c r="G121" s="6" t="e">
        <f>+#REF!+#REF!+#REF!+#REF!+#REF!+#REF!+#REF!+#REF!+#REF!+#REF!+#REF!</f>
        <v>#REF!</v>
      </c>
      <c r="H121" s="6" t="e">
        <f>+#REF!+#REF!+#REF!+#REF!+#REF!+#REF!+#REF!+#REF!+#REF!+#REF!+#REF!</f>
        <v>#REF!</v>
      </c>
      <c r="I121" s="6"/>
      <c r="J121" s="6" t="e">
        <f>+#REF!+#REF!+#REF!+#REF!+#REF!+#REF!+#REF!+#REF!+#REF!+#REF!+#REF!</f>
        <v>#REF!</v>
      </c>
      <c r="K121" s="6"/>
      <c r="L121" s="6" t="e">
        <f>+#REF!+#REF!+#REF!+#REF!+#REF!+#REF!+#REF!+#REF!+#REF!+#REF!+#REF!</f>
        <v>#REF!</v>
      </c>
      <c r="M121" s="6" t="e">
        <f>+#REF!+#REF!+#REF!+#REF!+#REF!+#REF!+#REF!+#REF!+#REF!+#REF!+#REF!</f>
        <v>#REF!</v>
      </c>
      <c r="N121" s="6" t="e">
        <f>+#REF!+#REF!+#REF!+#REF!+#REF!+#REF!+#REF!+#REF!+#REF!+#REF!+#REF!</f>
        <v>#REF!</v>
      </c>
      <c r="O121" s="6"/>
      <c r="P121" s="6" t="e">
        <f>+#REF!+#REF!+#REF!+#REF!+#REF!+#REF!+#REF!+#REF!+#REF!+#REF!+#REF!</f>
        <v>#REF!</v>
      </c>
      <c r="Q121" s="6" t="e">
        <f>+#REF!+#REF!+#REF!+#REF!+#REF!+#REF!+#REF!+#REF!+#REF!+#REF!+#REF!</f>
        <v>#REF!</v>
      </c>
      <c r="R121" s="6" t="e">
        <f>+#REF!+#REF!+#REF!+#REF!+#REF!+#REF!+#REF!+#REF!+#REF!+#REF!+#REF!</f>
        <v>#REF!</v>
      </c>
    </row>
    <row r="122" spans="2:18" x14ac:dyDescent="0.25">
      <c r="B122" s="5">
        <v>45413</v>
      </c>
      <c r="C122" s="6" t="e">
        <f>+#REF!+#REF!+#REF!+#REF!+#REF!+#REF!+#REF!+#REF!+#REF!+#REF!+#REF!</f>
        <v>#REF!</v>
      </c>
      <c r="D122" s="6" t="e">
        <f>+#REF!+#REF!+#REF!+#REF!+#REF!+#REF!+#REF!+#REF!+#REF!+#REF!+#REF!</f>
        <v>#REF!</v>
      </c>
      <c r="E122" s="6"/>
      <c r="F122" s="6" t="e">
        <f>+#REF!+#REF!+#REF!+#REF!+#REF!+#REF!+#REF!+#REF!+#REF!+#REF!+#REF!</f>
        <v>#REF!</v>
      </c>
      <c r="G122" s="6" t="e">
        <f>+#REF!+#REF!+#REF!+#REF!+#REF!+#REF!+#REF!+#REF!+#REF!+#REF!+#REF!</f>
        <v>#REF!</v>
      </c>
      <c r="H122" s="6" t="e">
        <f>+#REF!+#REF!+#REF!+#REF!+#REF!+#REF!+#REF!+#REF!+#REF!+#REF!+#REF!</f>
        <v>#REF!</v>
      </c>
      <c r="I122" s="6"/>
      <c r="J122" s="6" t="e">
        <f>+#REF!+#REF!+#REF!+#REF!+#REF!+#REF!+#REF!+#REF!+#REF!+#REF!+#REF!</f>
        <v>#REF!</v>
      </c>
      <c r="K122" s="6"/>
      <c r="L122" s="6" t="e">
        <f>+#REF!+#REF!+#REF!+#REF!+#REF!+#REF!+#REF!+#REF!+#REF!+#REF!+#REF!</f>
        <v>#REF!</v>
      </c>
      <c r="M122" s="6" t="e">
        <f>+#REF!+#REF!+#REF!+#REF!+#REF!+#REF!+#REF!+#REF!+#REF!+#REF!+#REF!</f>
        <v>#REF!</v>
      </c>
      <c r="N122" s="6" t="e">
        <f>+#REF!+#REF!+#REF!+#REF!+#REF!+#REF!+#REF!+#REF!+#REF!+#REF!+#REF!</f>
        <v>#REF!</v>
      </c>
      <c r="O122" s="6"/>
      <c r="P122" s="6" t="e">
        <f>+#REF!+#REF!+#REF!+#REF!+#REF!+#REF!+#REF!+#REF!+#REF!+#REF!+#REF!</f>
        <v>#REF!</v>
      </c>
      <c r="Q122" s="6" t="e">
        <f>+#REF!+#REF!+#REF!+#REF!+#REF!+#REF!+#REF!+#REF!+#REF!+#REF!+#REF!</f>
        <v>#REF!</v>
      </c>
      <c r="R122" s="6" t="e">
        <f>+#REF!+#REF!+#REF!+#REF!+#REF!+#REF!+#REF!+#REF!+#REF!+#REF!+#REF!</f>
        <v>#REF!</v>
      </c>
    </row>
    <row r="123" spans="2:18" x14ac:dyDescent="0.25">
      <c r="B123" s="5">
        <v>45444</v>
      </c>
      <c r="C123" s="6" t="e">
        <f>+#REF!+#REF!+#REF!+#REF!+#REF!+#REF!+#REF!+#REF!+#REF!+#REF!+#REF!</f>
        <v>#REF!</v>
      </c>
      <c r="D123" s="6" t="e">
        <f>+#REF!+#REF!+#REF!+#REF!+#REF!+#REF!+#REF!+#REF!+#REF!+#REF!+#REF!</f>
        <v>#REF!</v>
      </c>
      <c r="E123" s="6"/>
      <c r="F123" s="6" t="e">
        <f>+#REF!+#REF!+#REF!+#REF!+#REF!+#REF!+#REF!+#REF!+#REF!+#REF!+#REF!</f>
        <v>#REF!</v>
      </c>
      <c r="G123" s="6" t="e">
        <f>+#REF!+#REF!+#REF!+#REF!+#REF!+#REF!+#REF!+#REF!+#REF!+#REF!+#REF!</f>
        <v>#REF!</v>
      </c>
      <c r="H123" s="6" t="e">
        <f>+#REF!+#REF!+#REF!+#REF!+#REF!+#REF!+#REF!+#REF!+#REF!+#REF!+#REF!</f>
        <v>#REF!</v>
      </c>
      <c r="I123" s="6"/>
      <c r="J123" s="6" t="e">
        <f>+#REF!+#REF!+#REF!+#REF!+#REF!+#REF!+#REF!+#REF!+#REF!+#REF!+#REF!</f>
        <v>#REF!</v>
      </c>
      <c r="K123" s="6"/>
      <c r="L123" s="6" t="e">
        <f>+#REF!+#REF!+#REF!+#REF!+#REF!+#REF!+#REF!+#REF!+#REF!+#REF!+#REF!</f>
        <v>#REF!</v>
      </c>
      <c r="M123" s="6" t="e">
        <f>+#REF!+#REF!+#REF!+#REF!+#REF!+#REF!+#REF!+#REF!+#REF!+#REF!+#REF!</f>
        <v>#REF!</v>
      </c>
      <c r="N123" s="6" t="e">
        <f>+#REF!+#REF!+#REF!+#REF!+#REF!+#REF!+#REF!+#REF!+#REF!+#REF!+#REF!</f>
        <v>#REF!</v>
      </c>
      <c r="O123" s="6"/>
      <c r="P123" s="6" t="e">
        <f>+#REF!+#REF!+#REF!+#REF!+#REF!+#REF!+#REF!+#REF!+#REF!+#REF!+#REF!</f>
        <v>#REF!</v>
      </c>
      <c r="Q123" s="6" t="e">
        <f>+#REF!+#REF!+#REF!+#REF!+#REF!+#REF!+#REF!+#REF!+#REF!+#REF!+#REF!</f>
        <v>#REF!</v>
      </c>
      <c r="R123" s="6" t="e">
        <f>+#REF!+#REF!+#REF!+#REF!+#REF!+#REF!+#REF!+#REF!+#REF!+#REF!+#REF!</f>
        <v>#REF!</v>
      </c>
    </row>
    <row r="124" spans="2:18" x14ac:dyDescent="0.25">
      <c r="B124" s="5">
        <v>45474</v>
      </c>
      <c r="C124" s="6" t="e">
        <f>+#REF!+#REF!+#REF!+#REF!+#REF!+#REF!+#REF!+#REF!+#REF!+#REF!+#REF!</f>
        <v>#REF!</v>
      </c>
      <c r="D124" s="6" t="e">
        <f>+#REF!+#REF!+#REF!+#REF!+#REF!+#REF!+#REF!+#REF!+#REF!+#REF!+#REF!</f>
        <v>#REF!</v>
      </c>
      <c r="E124" s="6"/>
      <c r="F124" s="6" t="e">
        <f>+#REF!+#REF!+#REF!+#REF!+#REF!+#REF!+#REF!+#REF!+#REF!+#REF!+#REF!</f>
        <v>#REF!</v>
      </c>
      <c r="G124" s="6" t="e">
        <f>+#REF!+#REF!+#REF!+#REF!+#REF!+#REF!+#REF!+#REF!+#REF!+#REF!+#REF!</f>
        <v>#REF!</v>
      </c>
      <c r="H124" s="6" t="e">
        <f>+#REF!+#REF!+#REF!+#REF!+#REF!+#REF!+#REF!+#REF!+#REF!+#REF!+#REF!</f>
        <v>#REF!</v>
      </c>
      <c r="I124" s="6"/>
      <c r="J124" s="6" t="e">
        <f>+#REF!+#REF!+#REF!+#REF!+#REF!+#REF!+#REF!+#REF!+#REF!+#REF!+#REF!</f>
        <v>#REF!</v>
      </c>
      <c r="K124" s="6"/>
      <c r="L124" s="6" t="e">
        <f>+#REF!+#REF!+#REF!+#REF!+#REF!+#REF!+#REF!+#REF!+#REF!+#REF!+#REF!</f>
        <v>#REF!</v>
      </c>
      <c r="M124" s="6" t="e">
        <f>+#REF!+#REF!+#REF!+#REF!+#REF!+#REF!+#REF!+#REF!+#REF!+#REF!+#REF!</f>
        <v>#REF!</v>
      </c>
      <c r="N124" s="6" t="e">
        <f>+#REF!+#REF!+#REF!+#REF!+#REF!+#REF!+#REF!+#REF!+#REF!+#REF!+#REF!</f>
        <v>#REF!</v>
      </c>
      <c r="O124" s="6"/>
      <c r="P124" s="6" t="e">
        <f>+#REF!+#REF!+#REF!+#REF!+#REF!+#REF!+#REF!+#REF!+#REF!+#REF!+#REF!</f>
        <v>#REF!</v>
      </c>
      <c r="Q124" s="6" t="e">
        <f>+#REF!+#REF!+#REF!+#REF!+#REF!+#REF!+#REF!+#REF!+#REF!+#REF!+#REF!</f>
        <v>#REF!</v>
      </c>
      <c r="R124" s="6" t="e">
        <f>+#REF!+#REF!+#REF!+#REF!+#REF!+#REF!+#REF!+#REF!+#REF!+#REF!+#REF!</f>
        <v>#REF!</v>
      </c>
    </row>
    <row r="125" spans="2:18" x14ac:dyDescent="0.25">
      <c r="B125" s="5">
        <v>45505</v>
      </c>
      <c r="C125" s="6" t="e">
        <f>+#REF!+#REF!+#REF!+#REF!+#REF!+#REF!+#REF!+#REF!+#REF!+#REF!+#REF!</f>
        <v>#REF!</v>
      </c>
      <c r="D125" s="6" t="e">
        <f>+#REF!+#REF!+#REF!+#REF!+#REF!+#REF!+#REF!+#REF!+#REF!+#REF!+#REF!</f>
        <v>#REF!</v>
      </c>
      <c r="E125" s="6"/>
      <c r="F125" s="6" t="e">
        <f>+#REF!+#REF!+#REF!+#REF!+#REF!+#REF!+#REF!+#REF!+#REF!+#REF!+#REF!</f>
        <v>#REF!</v>
      </c>
      <c r="G125" s="6" t="e">
        <f>+#REF!+#REF!+#REF!+#REF!+#REF!+#REF!+#REF!+#REF!+#REF!+#REF!+#REF!</f>
        <v>#REF!</v>
      </c>
      <c r="H125" s="6" t="e">
        <f>+#REF!+#REF!+#REF!+#REF!+#REF!+#REF!+#REF!+#REF!+#REF!+#REF!+#REF!</f>
        <v>#REF!</v>
      </c>
      <c r="I125" s="6"/>
      <c r="J125" s="6" t="e">
        <f>+#REF!+#REF!+#REF!+#REF!+#REF!+#REF!+#REF!+#REF!+#REF!+#REF!+#REF!</f>
        <v>#REF!</v>
      </c>
      <c r="K125" s="6"/>
      <c r="L125" s="6" t="e">
        <f>+#REF!+#REF!+#REF!+#REF!+#REF!+#REF!+#REF!+#REF!+#REF!+#REF!+#REF!</f>
        <v>#REF!</v>
      </c>
      <c r="M125" s="6" t="e">
        <f>+#REF!+#REF!+#REF!+#REF!+#REF!+#REF!+#REF!+#REF!+#REF!+#REF!+#REF!</f>
        <v>#REF!</v>
      </c>
      <c r="N125" s="6" t="e">
        <f>+#REF!+#REF!+#REF!+#REF!+#REF!+#REF!+#REF!+#REF!+#REF!+#REF!+#REF!</f>
        <v>#REF!</v>
      </c>
      <c r="O125" s="6"/>
      <c r="P125" s="6" t="e">
        <f>+#REF!+#REF!+#REF!+#REF!+#REF!+#REF!+#REF!+#REF!+#REF!+#REF!+#REF!</f>
        <v>#REF!</v>
      </c>
      <c r="Q125" s="6" t="e">
        <f>+#REF!+#REF!+#REF!+#REF!+#REF!+#REF!+#REF!+#REF!+#REF!+#REF!+#REF!</f>
        <v>#REF!</v>
      </c>
      <c r="R125" s="6" t="e">
        <f>+#REF!+#REF!+#REF!+#REF!+#REF!+#REF!+#REF!+#REF!+#REF!+#REF!+#REF!</f>
        <v>#REF!</v>
      </c>
    </row>
    <row r="126" spans="2:18" x14ac:dyDescent="0.25">
      <c r="B126" s="5">
        <v>45536</v>
      </c>
      <c r="C126" s="6" t="e">
        <f>+#REF!+#REF!+#REF!+#REF!+#REF!+#REF!+#REF!+#REF!+#REF!+#REF!+#REF!</f>
        <v>#REF!</v>
      </c>
      <c r="D126" s="6" t="e">
        <f>+#REF!+#REF!+#REF!+#REF!+#REF!+#REF!+#REF!+#REF!+#REF!+#REF!+#REF!</f>
        <v>#REF!</v>
      </c>
      <c r="E126" s="6"/>
      <c r="F126" s="6" t="e">
        <f>+#REF!+#REF!+#REF!+#REF!+#REF!+#REF!+#REF!+#REF!+#REF!+#REF!+#REF!</f>
        <v>#REF!</v>
      </c>
      <c r="G126" s="6" t="e">
        <f>+#REF!+#REF!+#REF!+#REF!+#REF!+#REF!+#REF!+#REF!+#REF!+#REF!+#REF!</f>
        <v>#REF!</v>
      </c>
      <c r="H126" s="6" t="e">
        <f>+#REF!+#REF!+#REF!+#REF!+#REF!+#REF!+#REF!+#REF!+#REF!+#REF!+#REF!</f>
        <v>#REF!</v>
      </c>
      <c r="I126" s="6"/>
      <c r="J126" s="6" t="e">
        <f>+#REF!+#REF!+#REF!+#REF!+#REF!+#REF!+#REF!+#REF!+#REF!+#REF!+#REF!</f>
        <v>#REF!</v>
      </c>
      <c r="K126" s="6"/>
      <c r="L126" s="6" t="e">
        <f>+#REF!+#REF!+#REF!+#REF!+#REF!+#REF!+#REF!+#REF!+#REF!+#REF!+#REF!</f>
        <v>#REF!</v>
      </c>
      <c r="M126" s="6" t="e">
        <f>+#REF!+#REF!+#REF!+#REF!+#REF!+#REF!+#REF!+#REF!+#REF!+#REF!+#REF!</f>
        <v>#REF!</v>
      </c>
      <c r="N126" s="6" t="e">
        <f>+#REF!+#REF!+#REF!+#REF!+#REF!+#REF!+#REF!+#REF!+#REF!+#REF!+#REF!</f>
        <v>#REF!</v>
      </c>
      <c r="O126" s="6"/>
      <c r="P126" s="6" t="e">
        <f>+#REF!+#REF!+#REF!+#REF!+#REF!+#REF!+#REF!+#REF!+#REF!+#REF!+#REF!</f>
        <v>#REF!</v>
      </c>
      <c r="Q126" s="6" t="e">
        <f>+#REF!+#REF!+#REF!+#REF!+#REF!+#REF!+#REF!+#REF!+#REF!+#REF!+#REF!</f>
        <v>#REF!</v>
      </c>
      <c r="R126" s="6" t="e">
        <f>+#REF!+#REF!+#REF!+#REF!+#REF!+#REF!+#REF!+#REF!+#REF!+#REF!+#REF!</f>
        <v>#REF!</v>
      </c>
    </row>
    <row r="127" spans="2:18" x14ac:dyDescent="0.25">
      <c r="B127" s="5">
        <v>45566</v>
      </c>
      <c r="C127" s="6" t="e">
        <f>+#REF!+#REF!+#REF!+#REF!+#REF!+#REF!+#REF!+#REF!+#REF!+#REF!+#REF!</f>
        <v>#REF!</v>
      </c>
      <c r="D127" s="6" t="e">
        <f>+#REF!+#REF!+#REF!+#REF!+#REF!+#REF!+#REF!+#REF!+#REF!+#REF!+#REF!</f>
        <v>#REF!</v>
      </c>
      <c r="E127" s="6"/>
      <c r="F127" s="6" t="e">
        <f>+#REF!+#REF!+#REF!+#REF!+#REF!+#REF!+#REF!+#REF!+#REF!+#REF!+#REF!</f>
        <v>#REF!</v>
      </c>
      <c r="G127" s="6" t="e">
        <f>+#REF!+#REF!+#REF!+#REF!+#REF!+#REF!+#REF!+#REF!+#REF!+#REF!+#REF!</f>
        <v>#REF!</v>
      </c>
      <c r="H127" s="6" t="e">
        <f>+#REF!+#REF!+#REF!+#REF!+#REF!+#REF!+#REF!+#REF!+#REF!+#REF!+#REF!</f>
        <v>#REF!</v>
      </c>
      <c r="I127" s="6"/>
      <c r="J127" s="6" t="e">
        <f>+#REF!+#REF!+#REF!+#REF!+#REF!+#REF!+#REF!+#REF!+#REF!+#REF!+#REF!</f>
        <v>#REF!</v>
      </c>
      <c r="K127" s="6"/>
      <c r="L127" s="6" t="e">
        <f>+#REF!+#REF!+#REF!+#REF!+#REF!+#REF!+#REF!+#REF!+#REF!+#REF!+#REF!</f>
        <v>#REF!</v>
      </c>
      <c r="M127" s="6" t="e">
        <f>+#REF!+#REF!+#REF!+#REF!+#REF!+#REF!+#REF!+#REF!+#REF!+#REF!+#REF!</f>
        <v>#REF!</v>
      </c>
      <c r="N127" s="6" t="e">
        <f>+#REF!+#REF!+#REF!+#REF!+#REF!+#REF!+#REF!+#REF!+#REF!+#REF!+#REF!</f>
        <v>#REF!</v>
      </c>
      <c r="O127" s="6"/>
      <c r="P127" s="6" t="e">
        <f>+#REF!+#REF!+#REF!+#REF!+#REF!+#REF!+#REF!+#REF!+#REF!+#REF!+#REF!</f>
        <v>#REF!</v>
      </c>
      <c r="Q127" s="6" t="e">
        <f>+#REF!+#REF!+#REF!+#REF!+#REF!+#REF!+#REF!+#REF!+#REF!+#REF!+#REF!</f>
        <v>#REF!</v>
      </c>
      <c r="R127" s="6" t="e">
        <f>+#REF!+#REF!+#REF!+#REF!+#REF!+#REF!+#REF!+#REF!+#REF!+#REF!+#REF!</f>
        <v>#REF!</v>
      </c>
    </row>
    <row r="128" spans="2:18" x14ac:dyDescent="0.25">
      <c r="B128" s="5">
        <v>45597</v>
      </c>
      <c r="C128" s="6" t="e">
        <f>+#REF!+#REF!+#REF!+#REF!+#REF!+#REF!+#REF!+#REF!+#REF!+#REF!+#REF!</f>
        <v>#REF!</v>
      </c>
      <c r="D128" s="6" t="e">
        <f>+#REF!+#REF!+#REF!+#REF!+#REF!+#REF!+#REF!+#REF!+#REF!+#REF!+#REF!</f>
        <v>#REF!</v>
      </c>
      <c r="E128" s="6"/>
      <c r="F128" s="6" t="e">
        <f>+#REF!+#REF!+#REF!+#REF!+#REF!+#REF!+#REF!+#REF!+#REF!+#REF!+#REF!</f>
        <v>#REF!</v>
      </c>
      <c r="G128" s="6" t="e">
        <f>+#REF!+#REF!+#REF!+#REF!+#REF!+#REF!+#REF!+#REF!+#REF!+#REF!+#REF!</f>
        <v>#REF!</v>
      </c>
      <c r="H128" s="6" t="e">
        <f>+#REF!+#REF!+#REF!+#REF!+#REF!+#REF!+#REF!+#REF!+#REF!+#REF!+#REF!</f>
        <v>#REF!</v>
      </c>
      <c r="I128" s="6"/>
      <c r="J128" s="6" t="e">
        <f>+#REF!+#REF!+#REF!+#REF!+#REF!+#REF!+#REF!+#REF!+#REF!+#REF!+#REF!</f>
        <v>#REF!</v>
      </c>
      <c r="K128" s="6"/>
      <c r="L128" s="6" t="e">
        <f>+#REF!+#REF!+#REF!+#REF!+#REF!+#REF!+#REF!+#REF!+#REF!+#REF!+#REF!</f>
        <v>#REF!</v>
      </c>
      <c r="M128" s="6" t="e">
        <f>+#REF!+#REF!+#REF!+#REF!+#REF!+#REF!+#REF!+#REF!+#REF!+#REF!+#REF!</f>
        <v>#REF!</v>
      </c>
      <c r="N128" s="6" t="e">
        <f>+#REF!+#REF!+#REF!+#REF!+#REF!+#REF!+#REF!+#REF!+#REF!+#REF!+#REF!</f>
        <v>#REF!</v>
      </c>
      <c r="O128" s="6"/>
      <c r="P128" s="6" t="e">
        <f>+#REF!+#REF!+#REF!+#REF!+#REF!+#REF!+#REF!+#REF!+#REF!+#REF!+#REF!</f>
        <v>#REF!</v>
      </c>
      <c r="Q128" s="6" t="e">
        <f>+#REF!+#REF!+#REF!+#REF!+#REF!+#REF!+#REF!+#REF!+#REF!+#REF!+#REF!</f>
        <v>#REF!</v>
      </c>
      <c r="R128" s="6" t="e">
        <f>+#REF!+#REF!+#REF!+#REF!+#REF!+#REF!+#REF!+#REF!+#REF!+#REF!+#REF!</f>
        <v>#REF!</v>
      </c>
    </row>
    <row r="129" spans="2:18" s="24" customFormat="1" x14ac:dyDescent="0.25">
      <c r="B129" s="5">
        <v>45627</v>
      </c>
      <c r="C129" s="6" t="e">
        <f>+#REF!+#REF!+#REF!+#REF!+#REF!+#REF!+#REF!+#REF!+#REF!+#REF!+#REF!</f>
        <v>#REF!</v>
      </c>
      <c r="D129" s="6" t="e">
        <f>+#REF!+#REF!+#REF!+#REF!+#REF!+#REF!+#REF!+#REF!+#REF!+#REF!+#REF!</f>
        <v>#REF!</v>
      </c>
      <c r="E129" s="6"/>
      <c r="F129" s="6" t="e">
        <f>+#REF!+#REF!+#REF!+#REF!+#REF!+#REF!+#REF!+#REF!+#REF!+#REF!+#REF!</f>
        <v>#REF!</v>
      </c>
      <c r="G129" s="6" t="e">
        <f>+#REF!+#REF!+#REF!+#REF!+#REF!+#REF!+#REF!+#REF!+#REF!+#REF!+#REF!</f>
        <v>#REF!</v>
      </c>
      <c r="H129" s="6" t="e">
        <f>+#REF!+#REF!+#REF!+#REF!+#REF!+#REF!+#REF!+#REF!+#REF!+#REF!+#REF!</f>
        <v>#REF!</v>
      </c>
      <c r="I129" s="6"/>
      <c r="J129" s="6" t="e">
        <f>+#REF!+#REF!+#REF!+#REF!+#REF!+#REF!+#REF!+#REF!+#REF!+#REF!+#REF!</f>
        <v>#REF!</v>
      </c>
      <c r="K129" s="6"/>
      <c r="L129" s="6" t="e">
        <f>+#REF!+#REF!+#REF!+#REF!+#REF!+#REF!+#REF!+#REF!+#REF!+#REF!+#REF!</f>
        <v>#REF!</v>
      </c>
      <c r="M129" s="6" t="e">
        <f>+#REF!+#REF!+#REF!+#REF!+#REF!+#REF!+#REF!+#REF!+#REF!+#REF!+#REF!</f>
        <v>#REF!</v>
      </c>
      <c r="N129" s="6" t="e">
        <f>+#REF!+#REF!+#REF!+#REF!+#REF!+#REF!+#REF!+#REF!+#REF!+#REF!+#REF!</f>
        <v>#REF!</v>
      </c>
      <c r="O129" s="6"/>
      <c r="P129" s="6" t="e">
        <f>+#REF!+#REF!+#REF!+#REF!+#REF!+#REF!+#REF!+#REF!+#REF!+#REF!+#REF!</f>
        <v>#REF!</v>
      </c>
      <c r="Q129" s="6" t="e">
        <f>+#REF!+#REF!+#REF!+#REF!+#REF!+#REF!+#REF!+#REF!+#REF!+#REF!+#REF!</f>
        <v>#REF!</v>
      </c>
      <c r="R129" s="6" t="e">
        <f>+#REF!+#REF!+#REF!+#REF!+#REF!+#REF!+#REF!+#REF!+#REF!+#REF!+#REF!</f>
        <v>#REF!</v>
      </c>
    </row>
    <row r="130" spans="2:18" x14ac:dyDescent="0.25">
      <c r="B130" s="25">
        <v>45658</v>
      </c>
      <c r="C130" s="6" t="e">
        <f>+#REF!+#REF!+#REF!+#REF!+#REF!+#REF!+#REF!+#REF!+#REF!+#REF!+#REF!</f>
        <v>#REF!</v>
      </c>
      <c r="D130" s="6" t="e">
        <f>+#REF!+#REF!+#REF!+#REF!+#REF!+#REF!+#REF!+#REF!+#REF!+#REF!+#REF!</f>
        <v>#REF!</v>
      </c>
      <c r="E130" s="6"/>
      <c r="F130" s="6" t="e">
        <f>+#REF!+#REF!+#REF!+#REF!+#REF!+#REF!+#REF!+#REF!+#REF!+#REF!+#REF!</f>
        <v>#REF!</v>
      </c>
      <c r="G130" s="6" t="e">
        <f>+#REF!+#REF!+#REF!+#REF!+#REF!+#REF!+#REF!+#REF!+#REF!+#REF!+#REF!</f>
        <v>#REF!</v>
      </c>
      <c r="H130" s="6" t="e">
        <f>+#REF!+#REF!+#REF!+#REF!+#REF!+#REF!+#REF!+#REF!+#REF!+#REF!+#REF!</f>
        <v>#REF!</v>
      </c>
      <c r="I130" s="6"/>
      <c r="J130" s="6" t="e">
        <f>+#REF!+#REF!+#REF!+#REF!+#REF!+#REF!+#REF!+#REF!+#REF!+#REF!+#REF!</f>
        <v>#REF!</v>
      </c>
      <c r="K130" s="6"/>
      <c r="L130" s="6" t="e">
        <f>+#REF!+#REF!+#REF!+#REF!+#REF!+#REF!+#REF!+#REF!+#REF!+#REF!+#REF!</f>
        <v>#REF!</v>
      </c>
      <c r="M130" s="6" t="e">
        <f>+#REF!+#REF!+#REF!+#REF!+#REF!+#REF!+#REF!+#REF!+#REF!+#REF!+#REF!</f>
        <v>#REF!</v>
      </c>
      <c r="N130" s="6" t="e">
        <f>+#REF!+#REF!+#REF!+#REF!+#REF!+#REF!+#REF!+#REF!+#REF!+#REF!+#REF!</f>
        <v>#REF!</v>
      </c>
      <c r="O130" s="6"/>
      <c r="P130" s="6" t="e">
        <f>+#REF!+#REF!+#REF!+#REF!+#REF!+#REF!+#REF!+#REF!+#REF!+#REF!+#REF!</f>
        <v>#REF!</v>
      </c>
      <c r="Q130" s="6" t="e">
        <f>+#REF!+#REF!+#REF!+#REF!+#REF!+#REF!+#REF!+#REF!+#REF!+#REF!+#REF!</f>
        <v>#REF!</v>
      </c>
      <c r="R130" s="6" t="e">
        <f>+#REF!+#REF!+#REF!+#REF!+#REF!+#REF!+#REF!+#REF!+#REF!+#REF!+#REF!</f>
        <v>#REF!</v>
      </c>
    </row>
    <row r="131" spans="2:18" x14ac:dyDescent="0.25">
      <c r="B131" s="5">
        <v>45689</v>
      </c>
      <c r="C131" s="6" t="e">
        <f>+#REF!+#REF!+#REF!+#REF!+#REF!+#REF!+#REF!+#REF!+#REF!+#REF!+#REF!</f>
        <v>#REF!</v>
      </c>
      <c r="D131" s="6" t="e">
        <f>+#REF!+#REF!+#REF!+#REF!+#REF!+#REF!+#REF!+#REF!+#REF!+#REF!+#REF!</f>
        <v>#REF!</v>
      </c>
      <c r="E131" s="6"/>
      <c r="F131" s="6" t="e">
        <f>+#REF!+#REF!+#REF!+#REF!+#REF!+#REF!+#REF!+#REF!+#REF!+#REF!+#REF!</f>
        <v>#REF!</v>
      </c>
      <c r="G131" s="6" t="e">
        <f>+#REF!+#REF!+#REF!+#REF!+#REF!+#REF!+#REF!+#REF!+#REF!+#REF!+#REF!</f>
        <v>#REF!</v>
      </c>
      <c r="H131" s="6" t="e">
        <f>+#REF!+#REF!+#REF!+#REF!+#REF!+#REF!+#REF!+#REF!+#REF!+#REF!+#REF!</f>
        <v>#REF!</v>
      </c>
      <c r="I131" s="6"/>
      <c r="J131" s="6" t="e">
        <f>+#REF!+#REF!+#REF!+#REF!+#REF!+#REF!+#REF!+#REF!+#REF!+#REF!+#REF!</f>
        <v>#REF!</v>
      </c>
      <c r="K131" s="6"/>
      <c r="L131" s="6" t="e">
        <f>+#REF!+#REF!+#REF!+#REF!+#REF!+#REF!+#REF!+#REF!+#REF!+#REF!+#REF!</f>
        <v>#REF!</v>
      </c>
      <c r="M131" s="6" t="e">
        <f>+#REF!+#REF!+#REF!+#REF!+#REF!+#REF!+#REF!+#REF!+#REF!+#REF!+#REF!</f>
        <v>#REF!</v>
      </c>
      <c r="N131" s="6" t="e">
        <f>+#REF!+#REF!+#REF!+#REF!+#REF!+#REF!+#REF!+#REF!+#REF!+#REF!+#REF!</f>
        <v>#REF!</v>
      </c>
      <c r="O131" s="6"/>
      <c r="P131" s="6" t="e">
        <f>+#REF!+#REF!+#REF!+#REF!+#REF!+#REF!+#REF!+#REF!+#REF!+#REF!+#REF!</f>
        <v>#REF!</v>
      </c>
      <c r="Q131" s="6" t="e">
        <f>+#REF!+#REF!+#REF!+#REF!+#REF!+#REF!+#REF!+#REF!+#REF!+#REF!+#REF!</f>
        <v>#REF!</v>
      </c>
      <c r="R131" s="6" t="e">
        <f>+#REF!+#REF!+#REF!+#REF!+#REF!+#REF!+#REF!+#REF!+#REF!+#REF!+#REF!</f>
        <v>#REF!</v>
      </c>
    </row>
    <row r="132" spans="2:18" x14ac:dyDescent="0.25">
      <c r="B132" s="5">
        <v>45717</v>
      </c>
      <c r="C132" s="6" t="e">
        <f>+#REF!+#REF!+#REF!+#REF!+#REF!+#REF!+#REF!+#REF!+#REF!+#REF!+#REF!</f>
        <v>#REF!</v>
      </c>
      <c r="D132" s="6" t="e">
        <f>+#REF!+#REF!+#REF!+#REF!+#REF!+#REF!+#REF!+#REF!+#REF!+#REF!+#REF!</f>
        <v>#REF!</v>
      </c>
      <c r="E132" s="6"/>
      <c r="F132" s="6" t="e">
        <f>+#REF!+#REF!+#REF!+#REF!+#REF!+#REF!+#REF!+#REF!+#REF!+#REF!+#REF!</f>
        <v>#REF!</v>
      </c>
      <c r="G132" s="6" t="e">
        <f>+#REF!+#REF!+#REF!+#REF!+#REF!+#REF!+#REF!+#REF!+#REF!+#REF!+#REF!</f>
        <v>#REF!</v>
      </c>
      <c r="H132" s="6" t="e">
        <f>+#REF!+#REF!+#REF!+#REF!+#REF!+#REF!+#REF!+#REF!+#REF!+#REF!+#REF!</f>
        <v>#REF!</v>
      </c>
      <c r="I132" s="6"/>
      <c r="J132" s="6" t="e">
        <f>+#REF!+#REF!+#REF!+#REF!+#REF!+#REF!+#REF!+#REF!+#REF!+#REF!+#REF!</f>
        <v>#REF!</v>
      </c>
      <c r="K132" s="6"/>
      <c r="L132" s="6" t="e">
        <f>+#REF!+#REF!+#REF!+#REF!+#REF!+#REF!+#REF!+#REF!+#REF!+#REF!+#REF!</f>
        <v>#REF!</v>
      </c>
      <c r="M132" s="6" t="e">
        <f>+#REF!+#REF!+#REF!+#REF!+#REF!+#REF!+#REF!+#REF!+#REF!+#REF!+#REF!</f>
        <v>#REF!</v>
      </c>
      <c r="N132" s="6" t="e">
        <f>+#REF!+#REF!+#REF!+#REF!+#REF!+#REF!+#REF!+#REF!+#REF!+#REF!+#REF!</f>
        <v>#REF!</v>
      </c>
      <c r="O132" s="6"/>
      <c r="P132" s="6" t="e">
        <f>+#REF!+#REF!+#REF!+#REF!+#REF!+#REF!+#REF!+#REF!+#REF!+#REF!+#REF!</f>
        <v>#REF!</v>
      </c>
      <c r="Q132" s="6" t="e">
        <f>+#REF!+#REF!+#REF!+#REF!+#REF!+#REF!+#REF!+#REF!+#REF!+#REF!+#REF!</f>
        <v>#REF!</v>
      </c>
      <c r="R132" s="6" t="e">
        <f>+#REF!+#REF!+#REF!+#REF!+#REF!+#REF!+#REF!+#REF!+#REF!+#REF!+#REF!</f>
        <v>#REF!</v>
      </c>
    </row>
    <row r="133" spans="2:18" x14ac:dyDescent="0.25">
      <c r="B133" s="5">
        <v>45748</v>
      </c>
      <c r="C133" s="6" t="e">
        <f>+#REF!+#REF!+#REF!+#REF!+#REF!+#REF!+#REF!+#REF!+#REF!+#REF!+#REF!</f>
        <v>#REF!</v>
      </c>
      <c r="D133" s="6" t="e">
        <f>+#REF!+#REF!+#REF!+#REF!+#REF!+#REF!+#REF!+#REF!+#REF!+#REF!+#REF!</f>
        <v>#REF!</v>
      </c>
      <c r="E133" s="6"/>
      <c r="F133" s="6" t="e">
        <f>+#REF!+#REF!+#REF!+#REF!+#REF!+#REF!+#REF!+#REF!+#REF!+#REF!+#REF!</f>
        <v>#REF!</v>
      </c>
      <c r="G133" s="6" t="e">
        <f>+#REF!+#REF!+#REF!+#REF!+#REF!+#REF!+#REF!+#REF!+#REF!+#REF!+#REF!</f>
        <v>#REF!</v>
      </c>
      <c r="H133" s="6" t="e">
        <f>+#REF!+#REF!+#REF!+#REF!+#REF!+#REF!+#REF!+#REF!+#REF!+#REF!+#REF!</f>
        <v>#REF!</v>
      </c>
      <c r="I133" s="6"/>
      <c r="J133" s="6" t="e">
        <f>+#REF!+#REF!+#REF!+#REF!+#REF!+#REF!+#REF!+#REF!+#REF!+#REF!+#REF!</f>
        <v>#REF!</v>
      </c>
      <c r="K133" s="6"/>
      <c r="L133" s="6" t="e">
        <f>+#REF!+#REF!+#REF!+#REF!+#REF!+#REF!+#REF!+#REF!+#REF!+#REF!+#REF!</f>
        <v>#REF!</v>
      </c>
      <c r="M133" s="6" t="e">
        <f>+#REF!+#REF!+#REF!+#REF!+#REF!+#REF!+#REF!+#REF!+#REF!+#REF!+#REF!</f>
        <v>#REF!</v>
      </c>
      <c r="N133" s="6" t="e">
        <f>+#REF!+#REF!+#REF!+#REF!+#REF!+#REF!+#REF!+#REF!+#REF!+#REF!+#REF!</f>
        <v>#REF!</v>
      </c>
      <c r="O133" s="6"/>
      <c r="P133" s="6" t="e">
        <f>+#REF!+#REF!+#REF!+#REF!+#REF!+#REF!+#REF!+#REF!+#REF!+#REF!+#REF!</f>
        <v>#REF!</v>
      </c>
      <c r="Q133" s="6" t="e">
        <f>+#REF!+#REF!+#REF!+#REF!+#REF!+#REF!+#REF!+#REF!+#REF!+#REF!+#REF!</f>
        <v>#REF!</v>
      </c>
      <c r="R133" s="6" t="e">
        <f>+#REF!+#REF!+#REF!+#REF!+#REF!+#REF!+#REF!+#REF!+#REF!+#REF!+#REF!</f>
        <v>#REF!</v>
      </c>
    </row>
    <row r="134" spans="2:18" x14ac:dyDescent="0.25">
      <c r="B134" s="5">
        <v>45778</v>
      </c>
      <c r="C134" s="6" t="e">
        <f>+#REF!+#REF!+#REF!+#REF!+#REF!+#REF!+#REF!+#REF!+#REF!+#REF!+#REF!</f>
        <v>#REF!</v>
      </c>
      <c r="D134" s="6" t="e">
        <f>+#REF!+#REF!+#REF!+#REF!+#REF!+#REF!+#REF!+#REF!+#REF!+#REF!+#REF!</f>
        <v>#REF!</v>
      </c>
      <c r="E134" s="6"/>
      <c r="F134" s="6" t="e">
        <f>+#REF!+#REF!+#REF!+#REF!+#REF!+#REF!+#REF!+#REF!+#REF!+#REF!+#REF!</f>
        <v>#REF!</v>
      </c>
      <c r="G134" s="6" t="e">
        <f>+#REF!+#REF!+#REF!+#REF!+#REF!+#REF!+#REF!+#REF!+#REF!+#REF!+#REF!</f>
        <v>#REF!</v>
      </c>
      <c r="H134" s="6" t="e">
        <f>+#REF!+#REF!+#REF!+#REF!+#REF!+#REF!+#REF!+#REF!+#REF!+#REF!+#REF!</f>
        <v>#REF!</v>
      </c>
      <c r="I134" s="6"/>
      <c r="J134" s="6" t="e">
        <f>+#REF!+#REF!+#REF!+#REF!+#REF!+#REF!+#REF!+#REF!+#REF!+#REF!+#REF!</f>
        <v>#REF!</v>
      </c>
      <c r="K134" s="6"/>
      <c r="L134" s="6" t="e">
        <f>+#REF!+#REF!+#REF!+#REF!+#REF!+#REF!+#REF!+#REF!+#REF!+#REF!+#REF!</f>
        <v>#REF!</v>
      </c>
      <c r="M134" s="6" t="e">
        <f>+#REF!+#REF!+#REF!+#REF!+#REF!+#REF!+#REF!+#REF!+#REF!+#REF!+#REF!</f>
        <v>#REF!</v>
      </c>
      <c r="N134" s="6" t="e">
        <f>+#REF!+#REF!+#REF!+#REF!+#REF!+#REF!+#REF!+#REF!+#REF!+#REF!+#REF!</f>
        <v>#REF!</v>
      </c>
      <c r="O134" s="6"/>
      <c r="P134" s="6" t="e">
        <f>+#REF!+#REF!+#REF!+#REF!+#REF!+#REF!+#REF!+#REF!+#REF!+#REF!+#REF!</f>
        <v>#REF!</v>
      </c>
      <c r="Q134" s="6" t="e">
        <f>+#REF!+#REF!+#REF!+#REF!+#REF!+#REF!+#REF!+#REF!+#REF!+#REF!+#REF!</f>
        <v>#REF!</v>
      </c>
      <c r="R134" s="6" t="e">
        <f>+#REF!+#REF!+#REF!+#REF!+#REF!+#REF!+#REF!+#REF!+#REF!+#REF!+#REF!</f>
        <v>#REF!</v>
      </c>
    </row>
    <row r="135" spans="2:18" x14ac:dyDescent="0.25">
      <c r="B135" s="5">
        <v>45809</v>
      </c>
      <c r="C135" s="6" t="e">
        <f>+#REF!+#REF!+#REF!+#REF!+#REF!+#REF!+#REF!+#REF!+#REF!+#REF!+#REF!</f>
        <v>#REF!</v>
      </c>
      <c r="D135" s="6" t="e">
        <f>+#REF!+#REF!+#REF!+#REF!+#REF!+#REF!+#REF!+#REF!+#REF!+#REF!+#REF!</f>
        <v>#REF!</v>
      </c>
      <c r="E135" s="6"/>
      <c r="F135" s="6" t="e">
        <f>+#REF!+#REF!+#REF!+#REF!+#REF!+#REF!+#REF!+#REF!+#REF!+#REF!+#REF!</f>
        <v>#REF!</v>
      </c>
      <c r="G135" s="6" t="e">
        <f>+#REF!+#REF!+#REF!+#REF!+#REF!+#REF!+#REF!+#REF!+#REF!+#REF!+#REF!</f>
        <v>#REF!</v>
      </c>
      <c r="H135" s="6" t="e">
        <f>+#REF!+#REF!+#REF!+#REF!+#REF!+#REF!+#REF!+#REF!+#REF!+#REF!+#REF!</f>
        <v>#REF!</v>
      </c>
      <c r="I135" s="6"/>
      <c r="J135" s="6" t="e">
        <f>+#REF!+#REF!+#REF!+#REF!+#REF!+#REF!+#REF!+#REF!+#REF!+#REF!+#REF!</f>
        <v>#REF!</v>
      </c>
      <c r="K135" s="6"/>
      <c r="L135" s="6" t="e">
        <f>+#REF!+#REF!+#REF!+#REF!+#REF!+#REF!+#REF!+#REF!+#REF!+#REF!+#REF!</f>
        <v>#REF!</v>
      </c>
      <c r="M135" s="6" t="e">
        <f>+#REF!+#REF!+#REF!+#REF!+#REF!+#REF!+#REF!+#REF!+#REF!+#REF!+#REF!</f>
        <v>#REF!</v>
      </c>
      <c r="N135" s="6" t="e">
        <f>+#REF!+#REF!+#REF!+#REF!+#REF!+#REF!+#REF!+#REF!+#REF!+#REF!+#REF!</f>
        <v>#REF!</v>
      </c>
      <c r="O135" s="6"/>
      <c r="P135" s="6" t="e">
        <f>+#REF!+#REF!+#REF!+#REF!+#REF!+#REF!+#REF!+#REF!+#REF!+#REF!+#REF!</f>
        <v>#REF!</v>
      </c>
      <c r="Q135" s="6" t="e">
        <f>+#REF!+#REF!+#REF!+#REF!+#REF!+#REF!+#REF!+#REF!+#REF!+#REF!+#REF!</f>
        <v>#REF!</v>
      </c>
      <c r="R135" s="6" t="e">
        <f>+#REF!+#REF!+#REF!+#REF!+#REF!+#REF!+#REF!+#REF!+#REF!+#REF!+#REF!</f>
        <v>#REF!</v>
      </c>
    </row>
    <row r="136" spans="2:18" x14ac:dyDescent="0.25">
      <c r="B136" s="5">
        <v>45839</v>
      </c>
      <c r="C136" s="6" t="e">
        <f>+#REF!+#REF!+#REF!+#REF!+#REF!+#REF!+#REF!+#REF!+#REF!+#REF!+#REF!</f>
        <v>#REF!</v>
      </c>
      <c r="D136" s="6" t="e">
        <f>+#REF!+#REF!+#REF!+#REF!+#REF!+#REF!+#REF!+#REF!+#REF!+#REF!+#REF!</f>
        <v>#REF!</v>
      </c>
      <c r="E136" s="6"/>
      <c r="F136" s="6" t="e">
        <f>+#REF!+#REF!+#REF!+#REF!+#REF!+#REF!+#REF!+#REF!+#REF!+#REF!+#REF!</f>
        <v>#REF!</v>
      </c>
      <c r="G136" s="6" t="e">
        <f>+#REF!+#REF!+#REF!+#REF!+#REF!+#REF!+#REF!+#REF!+#REF!+#REF!+#REF!</f>
        <v>#REF!</v>
      </c>
      <c r="H136" s="6" t="e">
        <f>+#REF!+#REF!+#REF!+#REF!+#REF!+#REF!+#REF!+#REF!+#REF!+#REF!+#REF!</f>
        <v>#REF!</v>
      </c>
      <c r="I136" s="6"/>
      <c r="J136" s="6" t="e">
        <f>+#REF!+#REF!+#REF!+#REF!+#REF!+#REF!+#REF!+#REF!+#REF!+#REF!+#REF!</f>
        <v>#REF!</v>
      </c>
      <c r="K136" s="6"/>
      <c r="L136" s="6" t="e">
        <f>+#REF!+#REF!+#REF!+#REF!+#REF!+#REF!+#REF!+#REF!+#REF!+#REF!+#REF!</f>
        <v>#REF!</v>
      </c>
      <c r="M136" s="6" t="e">
        <f>+#REF!+#REF!+#REF!+#REF!+#REF!+#REF!+#REF!+#REF!+#REF!+#REF!+#REF!</f>
        <v>#REF!</v>
      </c>
      <c r="N136" s="6" t="e">
        <f>+#REF!+#REF!+#REF!+#REF!+#REF!+#REF!+#REF!+#REF!+#REF!+#REF!+#REF!</f>
        <v>#REF!</v>
      </c>
      <c r="O136" s="6"/>
      <c r="P136" s="6" t="e">
        <f>+#REF!+#REF!+#REF!+#REF!+#REF!+#REF!+#REF!+#REF!+#REF!+#REF!+#REF!</f>
        <v>#REF!</v>
      </c>
      <c r="Q136" s="6" t="e">
        <f>+#REF!+#REF!+#REF!+#REF!+#REF!+#REF!+#REF!+#REF!+#REF!+#REF!+#REF!</f>
        <v>#REF!</v>
      </c>
      <c r="R136" s="6" t="e">
        <f>+#REF!+#REF!+#REF!+#REF!+#REF!+#REF!+#REF!+#REF!+#REF!+#REF!+#REF!</f>
        <v>#REF!</v>
      </c>
    </row>
    <row r="137" spans="2:18" x14ac:dyDescent="0.25">
      <c r="B137" s="5">
        <v>45870</v>
      </c>
      <c r="C137" s="6" t="e">
        <f>+#REF!+#REF!+#REF!+#REF!+#REF!+#REF!+#REF!+#REF!+#REF!+#REF!+#REF!</f>
        <v>#REF!</v>
      </c>
      <c r="D137" s="6" t="e">
        <f>+#REF!+#REF!+#REF!+#REF!+#REF!+#REF!+#REF!+#REF!+#REF!+#REF!+#REF!</f>
        <v>#REF!</v>
      </c>
      <c r="E137" s="6"/>
      <c r="F137" s="6" t="e">
        <f>+#REF!+#REF!+#REF!+#REF!+#REF!+#REF!+#REF!+#REF!+#REF!+#REF!+#REF!</f>
        <v>#REF!</v>
      </c>
      <c r="G137" s="6" t="e">
        <f>+#REF!+#REF!+#REF!+#REF!+#REF!+#REF!+#REF!+#REF!+#REF!+#REF!+#REF!</f>
        <v>#REF!</v>
      </c>
      <c r="H137" s="6" t="e">
        <f>+#REF!+#REF!+#REF!+#REF!+#REF!+#REF!+#REF!+#REF!+#REF!+#REF!+#REF!</f>
        <v>#REF!</v>
      </c>
      <c r="I137" s="6"/>
      <c r="J137" s="6" t="e">
        <f>+#REF!+#REF!+#REF!+#REF!+#REF!+#REF!+#REF!+#REF!+#REF!+#REF!+#REF!</f>
        <v>#REF!</v>
      </c>
      <c r="K137" s="6"/>
      <c r="L137" s="6" t="e">
        <f>+#REF!+#REF!+#REF!+#REF!+#REF!+#REF!+#REF!+#REF!+#REF!+#REF!+#REF!</f>
        <v>#REF!</v>
      </c>
      <c r="M137" s="6" t="e">
        <f>+#REF!+#REF!+#REF!+#REF!+#REF!+#REF!+#REF!+#REF!+#REF!+#REF!+#REF!</f>
        <v>#REF!</v>
      </c>
      <c r="N137" s="6" t="e">
        <f>+#REF!+#REF!+#REF!+#REF!+#REF!+#REF!+#REF!+#REF!+#REF!+#REF!+#REF!</f>
        <v>#REF!</v>
      </c>
      <c r="O137" s="6"/>
      <c r="P137" s="6" t="e">
        <f>+#REF!+#REF!+#REF!+#REF!+#REF!+#REF!+#REF!+#REF!+#REF!+#REF!+#REF!</f>
        <v>#REF!</v>
      </c>
      <c r="Q137" s="6" t="e">
        <f>+#REF!+#REF!+#REF!+#REF!+#REF!+#REF!+#REF!+#REF!+#REF!+#REF!+#REF!</f>
        <v>#REF!</v>
      </c>
      <c r="R137" s="6" t="e">
        <f>+#REF!+#REF!+#REF!+#REF!+#REF!+#REF!+#REF!+#REF!+#REF!+#REF!+#REF!</f>
        <v>#REF!</v>
      </c>
    </row>
    <row r="138" spans="2:18" x14ac:dyDescent="0.25">
      <c r="B138" s="5">
        <v>45901</v>
      </c>
      <c r="C138" s="6" t="e">
        <f>+#REF!+#REF!+#REF!+#REF!+#REF!+#REF!+#REF!+#REF!+#REF!+#REF!+#REF!</f>
        <v>#REF!</v>
      </c>
      <c r="D138" s="6" t="e">
        <f>+#REF!+#REF!+#REF!+#REF!+#REF!+#REF!+#REF!+#REF!+#REF!+#REF!+#REF!</f>
        <v>#REF!</v>
      </c>
      <c r="E138" s="6"/>
      <c r="F138" s="6" t="e">
        <f>+#REF!+#REF!+#REF!+#REF!+#REF!+#REF!+#REF!+#REF!+#REF!+#REF!+#REF!</f>
        <v>#REF!</v>
      </c>
      <c r="G138" s="6" t="e">
        <f>+#REF!+#REF!+#REF!+#REF!+#REF!+#REF!+#REF!+#REF!+#REF!+#REF!+#REF!</f>
        <v>#REF!</v>
      </c>
      <c r="H138" s="6" t="e">
        <f>+#REF!+#REF!+#REF!+#REF!+#REF!+#REF!+#REF!+#REF!+#REF!+#REF!+#REF!</f>
        <v>#REF!</v>
      </c>
      <c r="I138" s="6"/>
      <c r="J138" s="6" t="e">
        <f>+#REF!+#REF!+#REF!+#REF!+#REF!+#REF!+#REF!+#REF!+#REF!+#REF!+#REF!</f>
        <v>#REF!</v>
      </c>
      <c r="K138" s="6"/>
      <c r="L138" s="6" t="e">
        <f>+#REF!+#REF!+#REF!+#REF!+#REF!+#REF!+#REF!+#REF!+#REF!+#REF!+#REF!</f>
        <v>#REF!</v>
      </c>
      <c r="M138" s="6" t="e">
        <f>+#REF!+#REF!+#REF!+#REF!+#REF!+#REF!+#REF!+#REF!+#REF!+#REF!+#REF!</f>
        <v>#REF!</v>
      </c>
      <c r="N138" s="6" t="e">
        <f>+#REF!+#REF!+#REF!+#REF!+#REF!+#REF!+#REF!+#REF!+#REF!+#REF!+#REF!</f>
        <v>#REF!</v>
      </c>
      <c r="O138" s="6"/>
      <c r="P138" s="6" t="e">
        <f>+#REF!+#REF!+#REF!+#REF!+#REF!+#REF!+#REF!+#REF!+#REF!+#REF!+#REF!</f>
        <v>#REF!</v>
      </c>
      <c r="Q138" s="6" t="e">
        <f>+#REF!+#REF!+#REF!+#REF!+#REF!+#REF!+#REF!+#REF!+#REF!+#REF!+#REF!</f>
        <v>#REF!</v>
      </c>
      <c r="R138" s="6" t="e">
        <f>+#REF!+#REF!+#REF!+#REF!+#REF!+#REF!+#REF!+#REF!+#REF!+#REF!+#REF!</f>
        <v>#REF!</v>
      </c>
    </row>
    <row r="139" spans="2:18" x14ac:dyDescent="0.25">
      <c r="B139" s="5">
        <v>45931</v>
      </c>
      <c r="C139" s="6" t="e">
        <f>+#REF!+#REF!+#REF!+#REF!+#REF!+#REF!+#REF!+#REF!+#REF!+#REF!+#REF!</f>
        <v>#REF!</v>
      </c>
      <c r="D139" s="6" t="e">
        <f>+#REF!+#REF!+#REF!+#REF!+#REF!+#REF!+#REF!+#REF!+#REF!+#REF!+#REF!</f>
        <v>#REF!</v>
      </c>
      <c r="E139" s="6"/>
      <c r="F139" s="6" t="e">
        <f>+#REF!+#REF!+#REF!+#REF!+#REF!+#REF!+#REF!+#REF!+#REF!+#REF!+#REF!</f>
        <v>#REF!</v>
      </c>
      <c r="G139" s="6" t="e">
        <f>+#REF!+#REF!+#REF!+#REF!+#REF!+#REF!+#REF!+#REF!+#REF!+#REF!+#REF!</f>
        <v>#REF!</v>
      </c>
      <c r="H139" s="6" t="e">
        <f>+#REF!+#REF!+#REF!+#REF!+#REF!+#REF!+#REF!+#REF!+#REF!+#REF!+#REF!</f>
        <v>#REF!</v>
      </c>
      <c r="I139" s="6"/>
      <c r="J139" s="6" t="e">
        <f>+#REF!+#REF!+#REF!+#REF!+#REF!+#REF!+#REF!+#REF!+#REF!+#REF!+#REF!</f>
        <v>#REF!</v>
      </c>
      <c r="K139" s="6"/>
      <c r="L139" s="6" t="e">
        <f>+#REF!+#REF!+#REF!+#REF!+#REF!+#REF!+#REF!+#REF!+#REF!+#REF!+#REF!</f>
        <v>#REF!</v>
      </c>
      <c r="M139" s="6" t="e">
        <f>+#REF!+#REF!+#REF!+#REF!+#REF!+#REF!+#REF!+#REF!+#REF!+#REF!+#REF!</f>
        <v>#REF!</v>
      </c>
      <c r="N139" s="6" t="e">
        <f>+#REF!+#REF!+#REF!+#REF!+#REF!+#REF!+#REF!+#REF!+#REF!+#REF!+#REF!</f>
        <v>#REF!</v>
      </c>
      <c r="O139" s="6"/>
      <c r="P139" s="6" t="e">
        <f>+#REF!+#REF!+#REF!+#REF!+#REF!+#REF!+#REF!+#REF!+#REF!+#REF!+#REF!</f>
        <v>#REF!</v>
      </c>
      <c r="Q139" s="6" t="e">
        <f>+#REF!+#REF!+#REF!+#REF!+#REF!+#REF!+#REF!+#REF!+#REF!+#REF!+#REF!</f>
        <v>#REF!</v>
      </c>
      <c r="R139" s="6" t="e">
        <f>+#REF!+#REF!+#REF!+#REF!+#REF!+#REF!+#REF!+#REF!+#REF!+#REF!+#REF!</f>
        <v>#REF!</v>
      </c>
    </row>
    <row r="140" spans="2:18" x14ac:dyDescent="0.25">
      <c r="B140" s="5">
        <v>45962</v>
      </c>
      <c r="C140" s="6" t="e">
        <f>+#REF!+#REF!+#REF!+#REF!+#REF!+#REF!+#REF!+#REF!+#REF!+#REF!+#REF!</f>
        <v>#REF!</v>
      </c>
      <c r="D140" s="6" t="e">
        <f>+#REF!+#REF!+#REF!+#REF!+#REF!+#REF!+#REF!+#REF!+#REF!+#REF!+#REF!</f>
        <v>#REF!</v>
      </c>
      <c r="E140" s="6"/>
      <c r="F140" s="6" t="e">
        <f>+#REF!+#REF!+#REF!+#REF!+#REF!+#REF!+#REF!+#REF!+#REF!+#REF!+#REF!</f>
        <v>#REF!</v>
      </c>
      <c r="G140" s="6" t="e">
        <f>+#REF!+#REF!+#REF!+#REF!+#REF!+#REF!+#REF!+#REF!+#REF!+#REF!+#REF!</f>
        <v>#REF!</v>
      </c>
      <c r="H140" s="6" t="e">
        <f>+#REF!+#REF!+#REF!+#REF!+#REF!+#REF!+#REF!+#REF!+#REF!+#REF!+#REF!</f>
        <v>#REF!</v>
      </c>
      <c r="I140" s="6"/>
      <c r="J140" s="6" t="e">
        <f>+#REF!+#REF!+#REF!+#REF!+#REF!+#REF!+#REF!+#REF!+#REF!+#REF!+#REF!</f>
        <v>#REF!</v>
      </c>
      <c r="K140" s="6"/>
      <c r="L140" s="6" t="e">
        <f>+#REF!+#REF!+#REF!+#REF!+#REF!+#REF!+#REF!+#REF!+#REF!+#REF!+#REF!</f>
        <v>#REF!</v>
      </c>
      <c r="M140" s="6" t="e">
        <f>+#REF!+#REF!+#REF!+#REF!+#REF!+#REF!+#REF!+#REF!+#REF!+#REF!+#REF!</f>
        <v>#REF!</v>
      </c>
      <c r="N140" s="6" t="e">
        <f>+#REF!+#REF!+#REF!+#REF!+#REF!+#REF!+#REF!+#REF!+#REF!+#REF!+#REF!</f>
        <v>#REF!</v>
      </c>
      <c r="O140" s="6"/>
      <c r="P140" s="6" t="e">
        <f>+#REF!+#REF!+#REF!+#REF!+#REF!+#REF!+#REF!+#REF!+#REF!+#REF!+#REF!</f>
        <v>#REF!</v>
      </c>
      <c r="Q140" s="6" t="e">
        <f>+#REF!+#REF!+#REF!+#REF!+#REF!+#REF!+#REF!+#REF!+#REF!+#REF!+#REF!</f>
        <v>#REF!</v>
      </c>
      <c r="R140" s="6" t="e">
        <f>+#REF!+#REF!+#REF!+#REF!+#REF!+#REF!+#REF!+#REF!+#REF!+#REF!+#REF!</f>
        <v>#REF!</v>
      </c>
    </row>
    <row r="141" spans="2:18" s="24" customFormat="1" x14ac:dyDescent="0.25">
      <c r="B141" s="5">
        <v>45992</v>
      </c>
      <c r="C141" s="6" t="e">
        <f>+#REF!+#REF!+#REF!+#REF!+#REF!+#REF!+#REF!+#REF!+#REF!+#REF!+#REF!</f>
        <v>#REF!</v>
      </c>
      <c r="D141" s="6" t="e">
        <f>+#REF!+#REF!+#REF!+#REF!+#REF!+#REF!+#REF!+#REF!+#REF!+#REF!+#REF!</f>
        <v>#REF!</v>
      </c>
      <c r="E141" s="6"/>
      <c r="F141" s="6" t="e">
        <f>+#REF!+#REF!+#REF!+#REF!+#REF!+#REF!+#REF!+#REF!+#REF!+#REF!+#REF!</f>
        <v>#REF!</v>
      </c>
      <c r="G141" s="6" t="e">
        <f>+#REF!+#REF!+#REF!+#REF!+#REF!+#REF!+#REF!+#REF!+#REF!+#REF!+#REF!</f>
        <v>#REF!</v>
      </c>
      <c r="H141" s="6" t="e">
        <f>+#REF!+#REF!+#REF!+#REF!+#REF!+#REF!+#REF!+#REF!+#REF!+#REF!+#REF!</f>
        <v>#REF!</v>
      </c>
      <c r="I141" s="6"/>
      <c r="J141" s="6" t="e">
        <f>+#REF!+#REF!+#REF!+#REF!+#REF!+#REF!+#REF!+#REF!+#REF!+#REF!+#REF!</f>
        <v>#REF!</v>
      </c>
      <c r="K141" s="6"/>
      <c r="L141" s="6" t="e">
        <f>+#REF!+#REF!+#REF!+#REF!+#REF!+#REF!+#REF!+#REF!+#REF!+#REF!+#REF!</f>
        <v>#REF!</v>
      </c>
      <c r="M141" s="6" t="e">
        <f>+#REF!+#REF!+#REF!+#REF!+#REF!+#REF!+#REF!+#REF!+#REF!+#REF!+#REF!</f>
        <v>#REF!</v>
      </c>
      <c r="N141" s="6" t="e">
        <f>+#REF!+#REF!+#REF!+#REF!+#REF!+#REF!+#REF!+#REF!+#REF!+#REF!+#REF!</f>
        <v>#REF!</v>
      </c>
      <c r="O141" s="6"/>
      <c r="P141" s="6" t="e">
        <f>+#REF!+#REF!+#REF!+#REF!+#REF!+#REF!+#REF!+#REF!+#REF!+#REF!+#REF!</f>
        <v>#REF!</v>
      </c>
      <c r="Q141" s="6" t="e">
        <f>+#REF!+#REF!+#REF!+#REF!+#REF!+#REF!+#REF!+#REF!+#REF!+#REF!+#REF!</f>
        <v>#REF!</v>
      </c>
      <c r="R141" s="6" t="e">
        <f>+#REF!+#REF!+#REF!+#REF!+#REF!+#REF!+#REF!+#REF!+#REF!+#REF!+#REF!</f>
        <v>#REF!</v>
      </c>
    </row>
    <row r="142" spans="2:18" x14ac:dyDescent="0.25">
      <c r="B142" s="25">
        <v>46023</v>
      </c>
      <c r="C142" s="6" t="e">
        <f>+#REF!+#REF!+#REF!+#REF!+#REF!+#REF!+#REF!+#REF!+#REF!+#REF!+#REF!</f>
        <v>#REF!</v>
      </c>
      <c r="D142" s="6" t="e">
        <f>+#REF!+#REF!+#REF!+#REF!+#REF!+#REF!+#REF!+#REF!+#REF!+#REF!+#REF!</f>
        <v>#REF!</v>
      </c>
      <c r="E142" s="6"/>
      <c r="F142" s="6" t="e">
        <f>+#REF!+#REF!+#REF!+#REF!+#REF!+#REF!+#REF!+#REF!+#REF!+#REF!+#REF!</f>
        <v>#REF!</v>
      </c>
      <c r="G142" s="6" t="e">
        <f>+#REF!+#REF!+#REF!+#REF!+#REF!+#REF!+#REF!+#REF!+#REF!+#REF!+#REF!</f>
        <v>#REF!</v>
      </c>
      <c r="H142" s="6" t="e">
        <f>+#REF!+#REF!+#REF!+#REF!+#REF!+#REF!+#REF!+#REF!+#REF!+#REF!+#REF!</f>
        <v>#REF!</v>
      </c>
      <c r="I142" s="6"/>
      <c r="J142" s="6" t="e">
        <f>+#REF!+#REF!+#REF!+#REF!+#REF!+#REF!+#REF!+#REF!+#REF!+#REF!+#REF!</f>
        <v>#REF!</v>
      </c>
      <c r="K142" s="6"/>
      <c r="L142" s="6" t="e">
        <f>+#REF!+#REF!+#REF!+#REF!+#REF!+#REF!+#REF!+#REF!+#REF!+#REF!+#REF!</f>
        <v>#REF!</v>
      </c>
      <c r="M142" s="6" t="e">
        <f>+#REF!+#REF!+#REF!+#REF!+#REF!+#REF!+#REF!+#REF!+#REF!+#REF!+#REF!</f>
        <v>#REF!</v>
      </c>
      <c r="N142" s="6" t="e">
        <f>+#REF!+#REF!+#REF!+#REF!+#REF!+#REF!+#REF!+#REF!+#REF!+#REF!+#REF!</f>
        <v>#REF!</v>
      </c>
      <c r="O142" s="6"/>
      <c r="P142" s="6" t="e">
        <f>+#REF!+#REF!+#REF!+#REF!+#REF!+#REF!+#REF!+#REF!+#REF!+#REF!+#REF!</f>
        <v>#REF!</v>
      </c>
      <c r="Q142" s="6" t="e">
        <f>+#REF!+#REF!+#REF!+#REF!+#REF!+#REF!+#REF!+#REF!+#REF!+#REF!+#REF!</f>
        <v>#REF!</v>
      </c>
      <c r="R142" s="6" t="e">
        <f>+#REF!+#REF!+#REF!+#REF!+#REF!+#REF!+#REF!+#REF!+#REF!+#REF!+#REF!</f>
        <v>#REF!</v>
      </c>
    </row>
    <row r="143" spans="2:18" x14ac:dyDescent="0.25">
      <c r="B143" s="5">
        <v>46054</v>
      </c>
      <c r="C143" s="6" t="e">
        <f>+#REF!+#REF!+#REF!+#REF!+#REF!+#REF!+#REF!+#REF!+#REF!+#REF!+#REF!</f>
        <v>#REF!</v>
      </c>
      <c r="D143" s="6" t="e">
        <f>+#REF!+#REF!+#REF!+#REF!+#REF!+#REF!+#REF!+#REF!+#REF!+#REF!+#REF!</f>
        <v>#REF!</v>
      </c>
      <c r="E143" s="6"/>
      <c r="F143" s="6" t="e">
        <f>+#REF!+#REF!+#REF!+#REF!+#REF!+#REF!+#REF!+#REF!+#REF!+#REF!+#REF!</f>
        <v>#REF!</v>
      </c>
      <c r="G143" s="6" t="e">
        <f>+#REF!+#REF!+#REF!+#REF!+#REF!+#REF!+#REF!+#REF!+#REF!+#REF!+#REF!</f>
        <v>#REF!</v>
      </c>
      <c r="H143" s="6" t="e">
        <f>+#REF!+#REF!+#REF!+#REF!+#REF!+#REF!+#REF!+#REF!+#REF!+#REF!+#REF!</f>
        <v>#REF!</v>
      </c>
      <c r="I143" s="6"/>
      <c r="J143" s="6" t="e">
        <f>+#REF!+#REF!+#REF!+#REF!+#REF!+#REF!+#REF!+#REF!+#REF!+#REF!+#REF!</f>
        <v>#REF!</v>
      </c>
      <c r="K143" s="6"/>
      <c r="L143" s="6" t="e">
        <f>+#REF!+#REF!+#REF!+#REF!+#REF!+#REF!+#REF!+#REF!+#REF!+#REF!+#REF!</f>
        <v>#REF!</v>
      </c>
      <c r="M143" s="6" t="e">
        <f>+#REF!+#REF!+#REF!+#REF!+#REF!+#REF!+#REF!+#REF!+#REF!+#REF!+#REF!</f>
        <v>#REF!</v>
      </c>
      <c r="N143" s="6" t="e">
        <f>+#REF!+#REF!+#REF!+#REF!+#REF!+#REF!+#REF!+#REF!+#REF!+#REF!+#REF!</f>
        <v>#REF!</v>
      </c>
      <c r="O143" s="6"/>
      <c r="P143" s="6" t="e">
        <f>+#REF!+#REF!+#REF!+#REF!+#REF!+#REF!+#REF!+#REF!+#REF!+#REF!+#REF!</f>
        <v>#REF!</v>
      </c>
      <c r="Q143" s="6" t="e">
        <f>+#REF!+#REF!+#REF!+#REF!+#REF!+#REF!+#REF!+#REF!+#REF!+#REF!+#REF!</f>
        <v>#REF!</v>
      </c>
      <c r="R143" s="6" t="e">
        <f>+#REF!+#REF!+#REF!+#REF!+#REF!+#REF!+#REF!+#REF!+#REF!+#REF!+#REF!</f>
        <v>#REF!</v>
      </c>
    </row>
    <row r="144" spans="2:18" x14ac:dyDescent="0.25">
      <c r="B144" s="5">
        <v>46082</v>
      </c>
      <c r="C144" s="6" t="e">
        <f>+#REF!+#REF!+#REF!+#REF!+#REF!+#REF!+#REF!+#REF!+#REF!+#REF!+#REF!</f>
        <v>#REF!</v>
      </c>
      <c r="D144" s="6" t="e">
        <f>+#REF!+#REF!+#REF!+#REF!+#REF!+#REF!+#REF!+#REF!+#REF!+#REF!+#REF!</f>
        <v>#REF!</v>
      </c>
      <c r="E144" s="6"/>
      <c r="F144" s="6" t="e">
        <f>+#REF!+#REF!+#REF!+#REF!+#REF!+#REF!+#REF!+#REF!+#REF!+#REF!+#REF!</f>
        <v>#REF!</v>
      </c>
      <c r="G144" s="6" t="e">
        <f>+#REF!+#REF!+#REF!+#REF!+#REF!+#REF!+#REF!+#REF!+#REF!+#REF!+#REF!</f>
        <v>#REF!</v>
      </c>
      <c r="H144" s="6" t="e">
        <f>+#REF!+#REF!+#REF!+#REF!+#REF!+#REF!+#REF!+#REF!+#REF!+#REF!+#REF!</f>
        <v>#REF!</v>
      </c>
      <c r="I144" s="6"/>
      <c r="J144" s="6" t="e">
        <f>+#REF!+#REF!+#REF!+#REF!+#REF!+#REF!+#REF!+#REF!+#REF!+#REF!+#REF!</f>
        <v>#REF!</v>
      </c>
      <c r="K144" s="6"/>
      <c r="L144" s="6" t="e">
        <f>+#REF!+#REF!+#REF!+#REF!+#REF!+#REF!+#REF!+#REF!+#REF!+#REF!+#REF!</f>
        <v>#REF!</v>
      </c>
      <c r="M144" s="6" t="e">
        <f>+#REF!+#REF!+#REF!+#REF!+#REF!+#REF!+#REF!+#REF!+#REF!+#REF!+#REF!</f>
        <v>#REF!</v>
      </c>
      <c r="N144" s="6" t="e">
        <f>+#REF!+#REF!+#REF!+#REF!+#REF!+#REF!+#REF!+#REF!+#REF!+#REF!+#REF!</f>
        <v>#REF!</v>
      </c>
      <c r="O144" s="6"/>
      <c r="P144" s="6" t="e">
        <f>+#REF!+#REF!+#REF!+#REF!+#REF!+#REF!+#REF!+#REF!+#REF!+#REF!+#REF!</f>
        <v>#REF!</v>
      </c>
      <c r="Q144" s="6" t="e">
        <f>+#REF!+#REF!+#REF!+#REF!+#REF!+#REF!+#REF!+#REF!+#REF!+#REF!+#REF!</f>
        <v>#REF!</v>
      </c>
      <c r="R144" s="6" t="e">
        <f>+#REF!+#REF!+#REF!+#REF!+#REF!+#REF!+#REF!+#REF!+#REF!+#REF!+#REF!</f>
        <v>#REF!</v>
      </c>
    </row>
    <row r="145" spans="2:18" x14ac:dyDescent="0.25">
      <c r="B145" s="5">
        <v>46113</v>
      </c>
      <c r="C145" s="6" t="e">
        <f>+#REF!+#REF!+#REF!+#REF!+#REF!+#REF!+#REF!+#REF!+#REF!+#REF!+#REF!</f>
        <v>#REF!</v>
      </c>
      <c r="D145" s="6" t="e">
        <f>+#REF!+#REF!+#REF!+#REF!+#REF!+#REF!+#REF!+#REF!+#REF!+#REF!+#REF!</f>
        <v>#REF!</v>
      </c>
      <c r="E145" s="6"/>
      <c r="F145" s="6" t="e">
        <f>+#REF!+#REF!+#REF!+#REF!+#REF!+#REF!+#REF!+#REF!+#REF!+#REF!+#REF!</f>
        <v>#REF!</v>
      </c>
      <c r="G145" s="6" t="e">
        <f>+#REF!+#REF!+#REF!+#REF!+#REF!+#REF!+#REF!+#REF!+#REF!+#REF!+#REF!</f>
        <v>#REF!</v>
      </c>
      <c r="H145" s="6" t="e">
        <f>+#REF!+#REF!+#REF!+#REF!+#REF!+#REF!+#REF!+#REF!+#REF!+#REF!+#REF!</f>
        <v>#REF!</v>
      </c>
      <c r="I145" s="6"/>
      <c r="J145" s="6" t="e">
        <f>+#REF!+#REF!+#REF!+#REF!+#REF!+#REF!+#REF!+#REF!+#REF!+#REF!+#REF!</f>
        <v>#REF!</v>
      </c>
      <c r="K145" s="6"/>
      <c r="L145" s="6" t="e">
        <f>+#REF!+#REF!+#REF!+#REF!+#REF!+#REF!+#REF!+#REF!+#REF!+#REF!+#REF!</f>
        <v>#REF!</v>
      </c>
      <c r="M145" s="6" t="e">
        <f>+#REF!+#REF!+#REF!+#REF!+#REF!+#REF!+#REF!+#REF!+#REF!+#REF!+#REF!</f>
        <v>#REF!</v>
      </c>
      <c r="N145" s="6" t="e">
        <f>+#REF!+#REF!+#REF!+#REF!+#REF!+#REF!+#REF!+#REF!+#REF!+#REF!+#REF!</f>
        <v>#REF!</v>
      </c>
      <c r="O145" s="6"/>
      <c r="P145" s="6" t="e">
        <f>+#REF!+#REF!+#REF!+#REF!+#REF!+#REF!+#REF!+#REF!+#REF!+#REF!+#REF!</f>
        <v>#REF!</v>
      </c>
      <c r="Q145" s="6" t="e">
        <f>+#REF!+#REF!+#REF!+#REF!+#REF!+#REF!+#REF!+#REF!+#REF!+#REF!+#REF!</f>
        <v>#REF!</v>
      </c>
      <c r="R145" s="6" t="e">
        <f>+#REF!+#REF!+#REF!+#REF!+#REF!+#REF!+#REF!+#REF!+#REF!+#REF!+#REF!</f>
        <v>#REF!</v>
      </c>
    </row>
    <row r="146" spans="2:18" x14ac:dyDescent="0.25">
      <c r="B146" s="5">
        <v>46143</v>
      </c>
      <c r="C146" s="6" t="e">
        <f>+#REF!+#REF!+#REF!+#REF!+#REF!+#REF!+#REF!+#REF!+#REF!+#REF!+#REF!</f>
        <v>#REF!</v>
      </c>
      <c r="D146" s="6" t="e">
        <f>+#REF!+#REF!+#REF!+#REF!+#REF!+#REF!+#REF!+#REF!+#REF!+#REF!+#REF!</f>
        <v>#REF!</v>
      </c>
      <c r="E146" s="6"/>
      <c r="F146" s="6" t="e">
        <f>+#REF!+#REF!+#REF!+#REF!+#REF!+#REF!+#REF!+#REF!+#REF!+#REF!+#REF!</f>
        <v>#REF!</v>
      </c>
      <c r="G146" s="6" t="e">
        <f>+#REF!+#REF!+#REF!+#REF!+#REF!+#REF!+#REF!+#REF!+#REF!+#REF!+#REF!</f>
        <v>#REF!</v>
      </c>
      <c r="H146" s="6" t="e">
        <f>+#REF!+#REF!+#REF!+#REF!+#REF!+#REF!+#REF!+#REF!+#REF!+#REF!+#REF!</f>
        <v>#REF!</v>
      </c>
      <c r="I146" s="6"/>
      <c r="J146" s="6" t="e">
        <f>+#REF!+#REF!+#REF!+#REF!+#REF!+#REF!+#REF!+#REF!+#REF!+#REF!+#REF!</f>
        <v>#REF!</v>
      </c>
      <c r="K146" s="6"/>
      <c r="L146" s="6" t="e">
        <f>+#REF!+#REF!+#REF!+#REF!+#REF!+#REF!+#REF!+#REF!+#REF!+#REF!+#REF!</f>
        <v>#REF!</v>
      </c>
      <c r="M146" s="6" t="e">
        <f>+#REF!+#REF!+#REF!+#REF!+#REF!+#REF!+#REF!+#REF!+#REF!+#REF!+#REF!</f>
        <v>#REF!</v>
      </c>
      <c r="N146" s="6" t="e">
        <f>+#REF!+#REF!+#REF!+#REF!+#REF!+#REF!+#REF!+#REF!+#REF!+#REF!+#REF!</f>
        <v>#REF!</v>
      </c>
      <c r="O146" s="6"/>
      <c r="P146" s="6" t="e">
        <f>+#REF!+#REF!+#REF!+#REF!+#REF!+#REF!+#REF!+#REF!+#REF!+#REF!+#REF!</f>
        <v>#REF!</v>
      </c>
      <c r="Q146" s="6" t="e">
        <f>+#REF!+#REF!+#REF!+#REF!+#REF!+#REF!+#REF!+#REF!+#REF!+#REF!+#REF!</f>
        <v>#REF!</v>
      </c>
      <c r="R146" s="6" t="e">
        <f>+#REF!+#REF!+#REF!+#REF!+#REF!+#REF!+#REF!+#REF!+#REF!+#REF!+#REF!</f>
        <v>#REF!</v>
      </c>
    </row>
    <row r="147" spans="2:18" x14ac:dyDescent="0.25">
      <c r="B147" s="5">
        <v>46174</v>
      </c>
      <c r="C147" s="6" t="e">
        <f>+#REF!+#REF!+#REF!+#REF!+#REF!+#REF!+#REF!+#REF!+#REF!+#REF!+#REF!</f>
        <v>#REF!</v>
      </c>
      <c r="D147" s="6" t="e">
        <f>+#REF!+#REF!+#REF!+#REF!+#REF!+#REF!+#REF!+#REF!+#REF!+#REF!+#REF!</f>
        <v>#REF!</v>
      </c>
      <c r="E147" s="6"/>
      <c r="F147" s="6" t="e">
        <f>+#REF!+#REF!+#REF!+#REF!+#REF!+#REF!+#REF!+#REF!+#REF!+#REF!+#REF!</f>
        <v>#REF!</v>
      </c>
      <c r="G147" s="6" t="e">
        <f>+#REF!+#REF!+#REF!+#REF!+#REF!+#REF!+#REF!+#REF!+#REF!+#REF!+#REF!</f>
        <v>#REF!</v>
      </c>
      <c r="H147" s="6" t="e">
        <f>+#REF!+#REF!+#REF!+#REF!+#REF!+#REF!+#REF!+#REF!+#REF!+#REF!+#REF!</f>
        <v>#REF!</v>
      </c>
      <c r="I147" s="6"/>
      <c r="J147" s="6" t="e">
        <f>+#REF!+#REF!+#REF!+#REF!+#REF!+#REF!+#REF!+#REF!+#REF!+#REF!+#REF!</f>
        <v>#REF!</v>
      </c>
      <c r="K147" s="6"/>
      <c r="L147" s="6" t="e">
        <f>+#REF!+#REF!+#REF!+#REF!+#REF!+#REF!+#REF!+#REF!+#REF!+#REF!+#REF!</f>
        <v>#REF!</v>
      </c>
      <c r="M147" s="6" t="e">
        <f>+#REF!+#REF!+#REF!+#REF!+#REF!+#REF!+#REF!+#REF!+#REF!+#REF!+#REF!</f>
        <v>#REF!</v>
      </c>
      <c r="N147" s="6" t="e">
        <f>+#REF!+#REF!+#REF!+#REF!+#REF!+#REF!+#REF!+#REF!+#REF!+#REF!+#REF!</f>
        <v>#REF!</v>
      </c>
      <c r="O147" s="6"/>
      <c r="P147" s="6" t="e">
        <f>+#REF!+#REF!+#REF!+#REF!+#REF!+#REF!+#REF!+#REF!+#REF!+#REF!+#REF!</f>
        <v>#REF!</v>
      </c>
      <c r="Q147" s="6" t="e">
        <f>+#REF!+#REF!+#REF!+#REF!+#REF!+#REF!+#REF!+#REF!+#REF!+#REF!+#REF!</f>
        <v>#REF!</v>
      </c>
      <c r="R147" s="6" t="e">
        <f>+#REF!+#REF!+#REF!+#REF!+#REF!+#REF!+#REF!+#REF!+#REF!+#REF!+#REF!</f>
        <v>#REF!</v>
      </c>
    </row>
    <row r="148" spans="2:18" x14ac:dyDescent="0.25">
      <c r="B148" s="5">
        <v>46204</v>
      </c>
      <c r="C148" s="6" t="e">
        <f>+#REF!+#REF!+#REF!+#REF!+#REF!+#REF!+#REF!+#REF!+#REF!+#REF!+#REF!</f>
        <v>#REF!</v>
      </c>
      <c r="D148" s="6" t="e">
        <f>+#REF!+#REF!+#REF!+#REF!+#REF!+#REF!+#REF!+#REF!+#REF!+#REF!+#REF!</f>
        <v>#REF!</v>
      </c>
      <c r="E148" s="6"/>
      <c r="F148" s="6" t="e">
        <f>+#REF!+#REF!+#REF!+#REF!+#REF!+#REF!+#REF!+#REF!+#REF!+#REF!+#REF!</f>
        <v>#REF!</v>
      </c>
      <c r="G148" s="6" t="e">
        <f>+#REF!+#REF!+#REF!+#REF!+#REF!+#REF!+#REF!+#REF!+#REF!+#REF!+#REF!</f>
        <v>#REF!</v>
      </c>
      <c r="H148" s="6" t="e">
        <f>+#REF!+#REF!+#REF!+#REF!+#REF!+#REF!+#REF!+#REF!+#REF!+#REF!+#REF!</f>
        <v>#REF!</v>
      </c>
      <c r="I148" s="6"/>
      <c r="J148" s="6" t="e">
        <f>+#REF!+#REF!+#REF!+#REF!+#REF!+#REF!+#REF!+#REF!+#REF!+#REF!+#REF!</f>
        <v>#REF!</v>
      </c>
      <c r="K148" s="6"/>
      <c r="L148" s="6" t="e">
        <f>+#REF!+#REF!+#REF!+#REF!+#REF!+#REF!+#REF!+#REF!+#REF!+#REF!+#REF!</f>
        <v>#REF!</v>
      </c>
      <c r="M148" s="6" t="e">
        <f>+#REF!+#REF!+#REF!+#REF!+#REF!+#REF!+#REF!+#REF!+#REF!+#REF!+#REF!</f>
        <v>#REF!</v>
      </c>
      <c r="N148" s="6" t="e">
        <f>+#REF!+#REF!+#REF!+#REF!+#REF!+#REF!+#REF!+#REF!+#REF!+#REF!+#REF!</f>
        <v>#REF!</v>
      </c>
      <c r="O148" s="6"/>
      <c r="P148" s="6" t="e">
        <f>+#REF!+#REF!+#REF!+#REF!+#REF!+#REF!+#REF!+#REF!+#REF!+#REF!+#REF!</f>
        <v>#REF!</v>
      </c>
      <c r="Q148" s="6" t="e">
        <f>+#REF!+#REF!+#REF!+#REF!+#REF!+#REF!+#REF!+#REF!+#REF!+#REF!+#REF!</f>
        <v>#REF!</v>
      </c>
      <c r="R148" s="6" t="e">
        <f>+#REF!+#REF!+#REF!+#REF!+#REF!+#REF!+#REF!+#REF!+#REF!+#REF!+#REF!</f>
        <v>#REF!</v>
      </c>
    </row>
    <row r="149" spans="2:18" x14ac:dyDescent="0.25">
      <c r="B149" s="5">
        <v>46235</v>
      </c>
      <c r="C149" s="6" t="e">
        <f>+#REF!+#REF!+#REF!+#REF!+#REF!+#REF!+#REF!+#REF!+#REF!+#REF!+#REF!</f>
        <v>#REF!</v>
      </c>
      <c r="D149" s="6" t="e">
        <f>+#REF!+#REF!+#REF!+#REF!+#REF!+#REF!+#REF!+#REF!+#REF!+#REF!+#REF!</f>
        <v>#REF!</v>
      </c>
      <c r="E149" s="6"/>
      <c r="F149" s="6" t="e">
        <f>+#REF!+#REF!+#REF!+#REF!+#REF!+#REF!+#REF!+#REF!+#REF!+#REF!+#REF!</f>
        <v>#REF!</v>
      </c>
      <c r="G149" s="6" t="e">
        <f>+#REF!+#REF!+#REF!+#REF!+#REF!+#REF!+#REF!+#REF!+#REF!+#REF!+#REF!</f>
        <v>#REF!</v>
      </c>
      <c r="H149" s="6" t="e">
        <f>+#REF!+#REF!+#REF!+#REF!+#REF!+#REF!+#REF!+#REF!+#REF!+#REF!+#REF!</f>
        <v>#REF!</v>
      </c>
      <c r="I149" s="6"/>
      <c r="J149" s="6" t="e">
        <f>+#REF!+#REF!+#REF!+#REF!+#REF!+#REF!+#REF!+#REF!+#REF!+#REF!+#REF!</f>
        <v>#REF!</v>
      </c>
      <c r="K149" s="6"/>
      <c r="L149" s="6" t="e">
        <f>+#REF!+#REF!+#REF!+#REF!+#REF!+#REF!+#REF!+#REF!+#REF!+#REF!+#REF!</f>
        <v>#REF!</v>
      </c>
      <c r="M149" s="6" t="e">
        <f>+#REF!+#REF!+#REF!+#REF!+#REF!+#REF!+#REF!+#REF!+#REF!+#REF!+#REF!</f>
        <v>#REF!</v>
      </c>
      <c r="N149" s="6" t="e">
        <f>+#REF!+#REF!+#REF!+#REF!+#REF!+#REF!+#REF!+#REF!+#REF!+#REF!+#REF!</f>
        <v>#REF!</v>
      </c>
      <c r="O149" s="6"/>
      <c r="P149" s="6" t="e">
        <f>+#REF!+#REF!+#REF!+#REF!+#REF!+#REF!+#REF!+#REF!+#REF!+#REF!+#REF!</f>
        <v>#REF!</v>
      </c>
      <c r="Q149" s="6" t="e">
        <f>+#REF!+#REF!+#REF!+#REF!+#REF!+#REF!+#REF!+#REF!+#REF!+#REF!+#REF!</f>
        <v>#REF!</v>
      </c>
      <c r="R149" s="6" t="e">
        <f>+#REF!+#REF!+#REF!+#REF!+#REF!+#REF!+#REF!+#REF!+#REF!+#REF!+#REF!</f>
        <v>#REF!</v>
      </c>
    </row>
    <row r="150" spans="2:18" x14ac:dyDescent="0.25">
      <c r="B150" s="5">
        <v>46266</v>
      </c>
      <c r="C150" s="6" t="e">
        <f>+#REF!+#REF!+#REF!+#REF!+#REF!+#REF!+#REF!+#REF!+#REF!+#REF!+#REF!</f>
        <v>#REF!</v>
      </c>
      <c r="D150" s="6" t="e">
        <f>+#REF!+#REF!+#REF!+#REF!+#REF!+#REF!+#REF!+#REF!+#REF!+#REF!+#REF!</f>
        <v>#REF!</v>
      </c>
      <c r="E150" s="6"/>
      <c r="F150" s="6" t="e">
        <f>+#REF!+#REF!+#REF!+#REF!+#REF!+#REF!+#REF!+#REF!+#REF!+#REF!+#REF!</f>
        <v>#REF!</v>
      </c>
      <c r="G150" s="6" t="e">
        <f>+#REF!+#REF!+#REF!+#REF!+#REF!+#REF!+#REF!+#REF!+#REF!+#REF!+#REF!</f>
        <v>#REF!</v>
      </c>
      <c r="H150" s="6" t="e">
        <f>+#REF!+#REF!+#REF!+#REF!+#REF!+#REF!+#REF!+#REF!+#REF!+#REF!+#REF!</f>
        <v>#REF!</v>
      </c>
      <c r="I150" s="6"/>
      <c r="J150" s="6" t="e">
        <f>+#REF!+#REF!+#REF!+#REF!+#REF!+#REF!+#REF!+#REF!+#REF!+#REF!+#REF!</f>
        <v>#REF!</v>
      </c>
      <c r="K150" s="6"/>
      <c r="L150" s="6" t="e">
        <f>+#REF!+#REF!+#REF!+#REF!+#REF!+#REF!+#REF!+#REF!+#REF!+#REF!+#REF!</f>
        <v>#REF!</v>
      </c>
      <c r="M150" s="6" t="e">
        <f>+#REF!+#REF!+#REF!+#REF!+#REF!+#REF!+#REF!+#REF!+#REF!+#REF!+#REF!</f>
        <v>#REF!</v>
      </c>
      <c r="N150" s="6" t="e">
        <f>+#REF!+#REF!+#REF!+#REF!+#REF!+#REF!+#REF!+#REF!+#REF!+#REF!+#REF!</f>
        <v>#REF!</v>
      </c>
      <c r="O150" s="6"/>
      <c r="P150" s="6" t="e">
        <f>+#REF!+#REF!+#REF!+#REF!+#REF!+#REF!+#REF!+#REF!+#REF!+#REF!+#REF!</f>
        <v>#REF!</v>
      </c>
      <c r="Q150" s="6" t="e">
        <f>+#REF!+#REF!+#REF!+#REF!+#REF!+#REF!+#REF!+#REF!+#REF!+#REF!+#REF!</f>
        <v>#REF!</v>
      </c>
      <c r="R150" s="6" t="e">
        <f>+#REF!+#REF!+#REF!+#REF!+#REF!+#REF!+#REF!+#REF!+#REF!+#REF!+#REF!</f>
        <v>#REF!</v>
      </c>
    </row>
    <row r="151" spans="2:18" x14ac:dyDescent="0.25">
      <c r="B151" s="5">
        <v>46296</v>
      </c>
      <c r="C151" s="6" t="e">
        <f>+#REF!+#REF!+#REF!+#REF!+#REF!+#REF!+#REF!+#REF!+#REF!+#REF!+#REF!</f>
        <v>#REF!</v>
      </c>
      <c r="D151" s="6" t="e">
        <f>+#REF!+#REF!+#REF!+#REF!+#REF!+#REF!+#REF!+#REF!+#REF!+#REF!+#REF!</f>
        <v>#REF!</v>
      </c>
      <c r="E151" s="6"/>
      <c r="F151" s="6" t="e">
        <f>+#REF!+#REF!+#REF!+#REF!+#REF!+#REF!+#REF!+#REF!+#REF!+#REF!+#REF!</f>
        <v>#REF!</v>
      </c>
      <c r="G151" s="6" t="e">
        <f>+#REF!+#REF!+#REF!+#REF!+#REF!+#REF!+#REF!+#REF!+#REF!+#REF!+#REF!</f>
        <v>#REF!</v>
      </c>
      <c r="H151" s="6" t="e">
        <f>+#REF!+#REF!+#REF!+#REF!+#REF!+#REF!+#REF!+#REF!+#REF!+#REF!+#REF!</f>
        <v>#REF!</v>
      </c>
      <c r="I151" s="6"/>
      <c r="J151" s="6" t="e">
        <f>+#REF!+#REF!+#REF!+#REF!+#REF!+#REF!+#REF!+#REF!+#REF!+#REF!+#REF!</f>
        <v>#REF!</v>
      </c>
      <c r="K151" s="6"/>
      <c r="L151" s="6" t="e">
        <f>+#REF!+#REF!+#REF!+#REF!+#REF!+#REF!+#REF!+#REF!+#REF!+#REF!+#REF!</f>
        <v>#REF!</v>
      </c>
      <c r="M151" s="6" t="e">
        <f>+#REF!+#REF!+#REF!+#REF!+#REF!+#REF!+#REF!+#REF!+#REF!+#REF!+#REF!</f>
        <v>#REF!</v>
      </c>
      <c r="N151" s="6" t="e">
        <f>+#REF!+#REF!+#REF!+#REF!+#REF!+#REF!+#REF!+#REF!+#REF!+#REF!+#REF!</f>
        <v>#REF!</v>
      </c>
      <c r="O151" s="6"/>
      <c r="P151" s="6" t="e">
        <f>+#REF!+#REF!+#REF!+#REF!+#REF!+#REF!+#REF!+#REF!+#REF!+#REF!+#REF!</f>
        <v>#REF!</v>
      </c>
      <c r="Q151" s="6" t="e">
        <f>+#REF!+#REF!+#REF!+#REF!+#REF!+#REF!+#REF!+#REF!+#REF!+#REF!+#REF!</f>
        <v>#REF!</v>
      </c>
      <c r="R151" s="6" t="e">
        <f>+#REF!+#REF!+#REF!+#REF!+#REF!+#REF!+#REF!+#REF!+#REF!+#REF!+#REF!</f>
        <v>#REF!</v>
      </c>
    </row>
    <row r="152" spans="2:18" x14ac:dyDescent="0.25">
      <c r="B152" s="5">
        <v>46327</v>
      </c>
      <c r="C152" s="6" t="e">
        <f>+#REF!+#REF!+#REF!+#REF!+#REF!+#REF!+#REF!+#REF!+#REF!+#REF!+#REF!</f>
        <v>#REF!</v>
      </c>
      <c r="D152" s="6" t="e">
        <f>+#REF!+#REF!+#REF!+#REF!+#REF!+#REF!+#REF!+#REF!+#REF!+#REF!+#REF!</f>
        <v>#REF!</v>
      </c>
      <c r="E152" s="6"/>
      <c r="F152" s="6" t="e">
        <f>+#REF!+#REF!+#REF!+#REF!+#REF!+#REF!+#REF!+#REF!+#REF!+#REF!+#REF!</f>
        <v>#REF!</v>
      </c>
      <c r="G152" s="6" t="e">
        <f>+#REF!+#REF!+#REF!+#REF!+#REF!+#REF!+#REF!+#REF!+#REF!+#REF!+#REF!</f>
        <v>#REF!</v>
      </c>
      <c r="H152" s="6" t="e">
        <f>+#REF!+#REF!+#REF!+#REF!+#REF!+#REF!+#REF!+#REF!+#REF!+#REF!+#REF!</f>
        <v>#REF!</v>
      </c>
      <c r="I152" s="6"/>
      <c r="J152" s="6" t="e">
        <f>+#REF!+#REF!+#REF!+#REF!+#REF!+#REF!+#REF!+#REF!+#REF!+#REF!+#REF!</f>
        <v>#REF!</v>
      </c>
      <c r="K152" s="6"/>
      <c r="L152" s="6" t="e">
        <f>+#REF!+#REF!+#REF!+#REF!+#REF!+#REF!+#REF!+#REF!+#REF!+#REF!+#REF!</f>
        <v>#REF!</v>
      </c>
      <c r="M152" s="6" t="e">
        <f>+#REF!+#REF!+#REF!+#REF!+#REF!+#REF!+#REF!+#REF!+#REF!+#REF!+#REF!</f>
        <v>#REF!</v>
      </c>
      <c r="N152" s="6" t="e">
        <f>+#REF!+#REF!+#REF!+#REF!+#REF!+#REF!+#REF!+#REF!+#REF!+#REF!+#REF!</f>
        <v>#REF!</v>
      </c>
      <c r="O152" s="6"/>
      <c r="P152" s="6" t="e">
        <f>+#REF!+#REF!+#REF!+#REF!+#REF!+#REF!+#REF!+#REF!+#REF!+#REF!+#REF!</f>
        <v>#REF!</v>
      </c>
      <c r="Q152" s="6" t="e">
        <f>+#REF!+#REF!+#REF!+#REF!+#REF!+#REF!+#REF!+#REF!+#REF!+#REF!+#REF!</f>
        <v>#REF!</v>
      </c>
      <c r="R152" s="6" t="e">
        <f>+#REF!+#REF!+#REF!+#REF!+#REF!+#REF!+#REF!+#REF!+#REF!+#REF!+#REF!</f>
        <v>#REF!</v>
      </c>
    </row>
    <row r="153" spans="2:18" s="24" customFormat="1" x14ac:dyDescent="0.25">
      <c r="B153" s="5">
        <v>46357</v>
      </c>
      <c r="C153" s="6" t="e">
        <f>+#REF!+#REF!+#REF!+#REF!+#REF!+#REF!+#REF!+#REF!+#REF!+#REF!+#REF!</f>
        <v>#REF!</v>
      </c>
      <c r="D153" s="6" t="e">
        <f>+#REF!+#REF!+#REF!+#REF!+#REF!+#REF!+#REF!+#REF!+#REF!+#REF!+#REF!</f>
        <v>#REF!</v>
      </c>
      <c r="E153" s="6"/>
      <c r="F153" s="6" t="e">
        <f>+#REF!+#REF!+#REF!+#REF!+#REF!+#REF!+#REF!+#REF!+#REF!+#REF!+#REF!</f>
        <v>#REF!</v>
      </c>
      <c r="G153" s="6" t="e">
        <f>+#REF!+#REF!+#REF!+#REF!+#REF!+#REF!+#REF!+#REF!+#REF!+#REF!+#REF!</f>
        <v>#REF!</v>
      </c>
      <c r="H153" s="6" t="e">
        <f>+#REF!+#REF!+#REF!+#REF!+#REF!+#REF!+#REF!+#REF!+#REF!+#REF!+#REF!</f>
        <v>#REF!</v>
      </c>
      <c r="I153" s="6"/>
      <c r="J153" s="6" t="e">
        <f>+#REF!+#REF!+#REF!+#REF!+#REF!+#REF!+#REF!+#REF!+#REF!+#REF!+#REF!</f>
        <v>#REF!</v>
      </c>
      <c r="K153" s="6"/>
      <c r="L153" s="6" t="e">
        <f>+#REF!+#REF!+#REF!+#REF!+#REF!+#REF!+#REF!+#REF!+#REF!+#REF!+#REF!</f>
        <v>#REF!</v>
      </c>
      <c r="M153" s="6" t="e">
        <f>+#REF!+#REF!+#REF!+#REF!+#REF!+#REF!+#REF!+#REF!+#REF!+#REF!+#REF!</f>
        <v>#REF!</v>
      </c>
      <c r="N153" s="6" t="e">
        <f>+#REF!+#REF!+#REF!+#REF!+#REF!+#REF!+#REF!+#REF!+#REF!+#REF!+#REF!</f>
        <v>#REF!</v>
      </c>
      <c r="O153" s="6"/>
      <c r="P153" s="6" t="e">
        <f>+#REF!+#REF!+#REF!+#REF!+#REF!+#REF!+#REF!+#REF!+#REF!+#REF!+#REF!</f>
        <v>#REF!</v>
      </c>
      <c r="Q153" s="6" t="e">
        <f>+#REF!+#REF!+#REF!+#REF!+#REF!+#REF!+#REF!+#REF!+#REF!+#REF!+#REF!</f>
        <v>#REF!</v>
      </c>
      <c r="R153" s="6" t="e">
        <f>+#REF!+#REF!+#REF!+#REF!+#REF!+#REF!+#REF!+#REF!+#REF!+#REF!+#REF!</f>
        <v>#REF!</v>
      </c>
    </row>
    <row r="154" spans="2:18" x14ac:dyDescent="0.25">
      <c r="B154" s="25">
        <v>46388</v>
      </c>
      <c r="C154" s="6" t="e">
        <f>+#REF!+#REF!+#REF!+#REF!+#REF!+#REF!+#REF!+#REF!+#REF!+#REF!+#REF!</f>
        <v>#REF!</v>
      </c>
      <c r="D154" s="6" t="e">
        <f>+#REF!+#REF!+#REF!+#REF!+#REF!+#REF!+#REF!+#REF!+#REF!+#REF!+#REF!</f>
        <v>#REF!</v>
      </c>
      <c r="E154" s="6"/>
      <c r="F154" s="6" t="e">
        <f>+#REF!+#REF!+#REF!+#REF!+#REF!+#REF!+#REF!+#REF!+#REF!+#REF!+#REF!</f>
        <v>#REF!</v>
      </c>
      <c r="G154" s="6" t="e">
        <f>+#REF!+#REF!+#REF!+#REF!+#REF!+#REF!+#REF!+#REF!+#REF!+#REF!+#REF!</f>
        <v>#REF!</v>
      </c>
      <c r="H154" s="6" t="e">
        <f>+#REF!+#REF!+#REF!+#REF!+#REF!+#REF!+#REF!+#REF!+#REF!+#REF!+#REF!</f>
        <v>#REF!</v>
      </c>
      <c r="I154" s="6"/>
      <c r="J154" s="6" t="e">
        <f>+#REF!+#REF!+#REF!+#REF!+#REF!+#REF!+#REF!+#REF!+#REF!+#REF!+#REF!</f>
        <v>#REF!</v>
      </c>
      <c r="K154" s="6"/>
      <c r="L154" s="6" t="e">
        <f>+#REF!+#REF!+#REF!+#REF!+#REF!+#REF!+#REF!+#REF!+#REF!+#REF!+#REF!</f>
        <v>#REF!</v>
      </c>
      <c r="M154" s="6" t="e">
        <f>+#REF!+#REF!+#REF!+#REF!+#REF!+#REF!+#REF!+#REF!+#REF!+#REF!+#REF!</f>
        <v>#REF!</v>
      </c>
      <c r="N154" s="6" t="e">
        <f>+#REF!+#REF!+#REF!+#REF!+#REF!+#REF!+#REF!+#REF!+#REF!+#REF!+#REF!</f>
        <v>#REF!</v>
      </c>
      <c r="O154" s="6"/>
      <c r="P154" s="6" t="e">
        <f>+#REF!+#REF!+#REF!+#REF!+#REF!+#REF!+#REF!+#REF!+#REF!+#REF!+#REF!</f>
        <v>#REF!</v>
      </c>
      <c r="Q154" s="6" t="e">
        <f>+#REF!+#REF!+#REF!+#REF!+#REF!+#REF!+#REF!+#REF!+#REF!+#REF!+#REF!</f>
        <v>#REF!</v>
      </c>
      <c r="R154" s="6" t="e">
        <f>+#REF!+#REF!+#REF!+#REF!+#REF!+#REF!+#REF!+#REF!+#REF!+#REF!+#REF!</f>
        <v>#REF!</v>
      </c>
    </row>
    <row r="155" spans="2:18" x14ac:dyDescent="0.25">
      <c r="B155" s="5">
        <v>46419</v>
      </c>
      <c r="C155" s="6" t="e">
        <f>+#REF!+#REF!+#REF!+#REF!+#REF!+#REF!+#REF!+#REF!+#REF!+#REF!+#REF!</f>
        <v>#REF!</v>
      </c>
      <c r="D155" s="6" t="e">
        <f>+#REF!+#REF!+#REF!+#REF!+#REF!+#REF!+#REF!+#REF!+#REF!+#REF!+#REF!</f>
        <v>#REF!</v>
      </c>
      <c r="E155" s="6"/>
      <c r="F155" s="6" t="e">
        <f>+#REF!+#REF!+#REF!+#REF!+#REF!+#REF!+#REF!+#REF!+#REF!+#REF!+#REF!</f>
        <v>#REF!</v>
      </c>
      <c r="G155" s="6" t="e">
        <f>+#REF!+#REF!+#REF!+#REF!+#REF!+#REF!+#REF!+#REF!+#REF!+#REF!+#REF!</f>
        <v>#REF!</v>
      </c>
      <c r="H155" s="6" t="e">
        <f>+#REF!+#REF!+#REF!+#REF!+#REF!+#REF!+#REF!+#REF!+#REF!+#REF!+#REF!</f>
        <v>#REF!</v>
      </c>
      <c r="I155" s="6"/>
      <c r="J155" s="6" t="e">
        <f>+#REF!+#REF!+#REF!+#REF!+#REF!+#REF!+#REF!+#REF!+#REF!+#REF!+#REF!</f>
        <v>#REF!</v>
      </c>
      <c r="K155" s="6"/>
      <c r="L155" s="6" t="e">
        <f>+#REF!+#REF!+#REF!+#REF!+#REF!+#REF!+#REF!+#REF!+#REF!+#REF!+#REF!</f>
        <v>#REF!</v>
      </c>
      <c r="M155" s="6" t="e">
        <f>+#REF!+#REF!+#REF!+#REF!+#REF!+#REF!+#REF!+#REF!+#REF!+#REF!+#REF!</f>
        <v>#REF!</v>
      </c>
      <c r="N155" s="6" t="e">
        <f>+#REF!+#REF!+#REF!+#REF!+#REF!+#REF!+#REF!+#REF!+#REF!+#REF!+#REF!</f>
        <v>#REF!</v>
      </c>
      <c r="O155" s="6"/>
      <c r="P155" s="6" t="e">
        <f>+#REF!+#REF!+#REF!+#REF!+#REF!+#REF!+#REF!+#REF!+#REF!+#REF!+#REF!</f>
        <v>#REF!</v>
      </c>
      <c r="Q155" s="6" t="e">
        <f>+#REF!+#REF!+#REF!+#REF!+#REF!+#REF!+#REF!+#REF!+#REF!+#REF!+#REF!</f>
        <v>#REF!</v>
      </c>
      <c r="R155" s="6" t="e">
        <f>+#REF!+#REF!+#REF!+#REF!+#REF!+#REF!+#REF!+#REF!+#REF!+#REF!+#REF!</f>
        <v>#REF!</v>
      </c>
    </row>
    <row r="156" spans="2:18" x14ac:dyDescent="0.25">
      <c r="B156" s="5">
        <v>46447</v>
      </c>
      <c r="C156" s="6" t="e">
        <f>+#REF!+#REF!+#REF!+#REF!+#REF!+#REF!+#REF!+#REF!+#REF!+#REF!+#REF!</f>
        <v>#REF!</v>
      </c>
      <c r="D156" s="6" t="e">
        <f>+#REF!+#REF!+#REF!+#REF!+#REF!+#REF!+#REF!+#REF!+#REF!+#REF!+#REF!</f>
        <v>#REF!</v>
      </c>
      <c r="E156" s="6"/>
      <c r="F156" s="6" t="e">
        <f>+#REF!+#REF!+#REF!+#REF!+#REF!+#REF!+#REF!+#REF!+#REF!+#REF!+#REF!</f>
        <v>#REF!</v>
      </c>
      <c r="G156" s="6" t="e">
        <f>+#REF!+#REF!+#REF!+#REF!+#REF!+#REF!+#REF!+#REF!+#REF!+#REF!+#REF!</f>
        <v>#REF!</v>
      </c>
      <c r="H156" s="6" t="e">
        <f>+#REF!+#REF!+#REF!+#REF!+#REF!+#REF!+#REF!+#REF!+#REF!+#REF!+#REF!</f>
        <v>#REF!</v>
      </c>
      <c r="I156" s="6"/>
      <c r="J156" s="6" t="e">
        <f>+#REF!+#REF!+#REF!+#REF!+#REF!+#REF!+#REF!+#REF!+#REF!+#REF!+#REF!</f>
        <v>#REF!</v>
      </c>
      <c r="K156" s="6"/>
      <c r="L156" s="6" t="e">
        <f>+#REF!+#REF!+#REF!+#REF!+#REF!+#REF!+#REF!+#REF!+#REF!+#REF!+#REF!</f>
        <v>#REF!</v>
      </c>
      <c r="M156" s="6" t="e">
        <f>+#REF!+#REF!+#REF!+#REF!+#REF!+#REF!+#REF!+#REF!+#REF!+#REF!+#REF!</f>
        <v>#REF!</v>
      </c>
      <c r="N156" s="6" t="e">
        <f>+#REF!+#REF!+#REF!+#REF!+#REF!+#REF!+#REF!+#REF!+#REF!+#REF!+#REF!</f>
        <v>#REF!</v>
      </c>
      <c r="O156" s="6"/>
      <c r="P156" s="6" t="e">
        <f>+#REF!+#REF!+#REF!+#REF!+#REF!+#REF!+#REF!+#REF!+#REF!+#REF!+#REF!</f>
        <v>#REF!</v>
      </c>
      <c r="Q156" s="6" t="e">
        <f>+#REF!+#REF!+#REF!+#REF!+#REF!+#REF!+#REF!+#REF!+#REF!+#REF!+#REF!</f>
        <v>#REF!</v>
      </c>
      <c r="R156" s="6" t="e">
        <f>+#REF!+#REF!+#REF!+#REF!+#REF!+#REF!+#REF!+#REF!+#REF!+#REF!+#REF!</f>
        <v>#REF!</v>
      </c>
    </row>
    <row r="157" spans="2:18" x14ac:dyDescent="0.25">
      <c r="B157" s="5">
        <v>46478</v>
      </c>
      <c r="C157" s="6" t="e">
        <f>+#REF!+#REF!+#REF!+#REF!+#REF!+#REF!+#REF!+#REF!+#REF!+#REF!+#REF!</f>
        <v>#REF!</v>
      </c>
      <c r="D157" s="6" t="e">
        <f>+#REF!+#REF!+#REF!+#REF!+#REF!+#REF!+#REF!+#REF!+#REF!+#REF!+#REF!</f>
        <v>#REF!</v>
      </c>
      <c r="E157" s="6"/>
      <c r="F157" s="6" t="e">
        <f>+#REF!+#REF!+#REF!+#REF!+#REF!+#REF!+#REF!+#REF!+#REF!+#REF!+#REF!</f>
        <v>#REF!</v>
      </c>
      <c r="G157" s="6" t="e">
        <f>+#REF!+#REF!+#REF!+#REF!+#REF!+#REF!+#REF!+#REF!+#REF!+#REF!+#REF!</f>
        <v>#REF!</v>
      </c>
      <c r="H157" s="6" t="e">
        <f>+#REF!+#REF!+#REF!+#REF!+#REF!+#REF!+#REF!+#REF!+#REF!+#REF!+#REF!</f>
        <v>#REF!</v>
      </c>
      <c r="I157" s="6"/>
      <c r="J157" s="6" t="e">
        <f>+#REF!+#REF!+#REF!+#REF!+#REF!+#REF!+#REF!+#REF!+#REF!+#REF!+#REF!</f>
        <v>#REF!</v>
      </c>
      <c r="K157" s="6"/>
      <c r="L157" s="6" t="e">
        <f>+#REF!+#REF!+#REF!+#REF!+#REF!+#REF!+#REF!+#REF!+#REF!+#REF!+#REF!</f>
        <v>#REF!</v>
      </c>
      <c r="M157" s="6" t="e">
        <f>+#REF!+#REF!+#REF!+#REF!+#REF!+#REF!+#REF!+#REF!+#REF!+#REF!+#REF!</f>
        <v>#REF!</v>
      </c>
      <c r="N157" s="6" t="e">
        <f>+#REF!+#REF!+#REF!+#REF!+#REF!+#REF!+#REF!+#REF!+#REF!+#REF!+#REF!</f>
        <v>#REF!</v>
      </c>
      <c r="O157" s="6"/>
      <c r="P157" s="6" t="e">
        <f>+#REF!+#REF!+#REF!+#REF!+#REF!+#REF!+#REF!+#REF!+#REF!+#REF!+#REF!</f>
        <v>#REF!</v>
      </c>
      <c r="Q157" s="6" t="e">
        <f>+#REF!+#REF!+#REF!+#REF!+#REF!+#REF!+#REF!+#REF!+#REF!+#REF!+#REF!</f>
        <v>#REF!</v>
      </c>
      <c r="R157" s="6" t="e">
        <f>+#REF!+#REF!+#REF!+#REF!+#REF!+#REF!+#REF!+#REF!+#REF!+#REF!+#REF!</f>
        <v>#REF!</v>
      </c>
    </row>
    <row r="158" spans="2:18" x14ac:dyDescent="0.25">
      <c r="B158" s="5">
        <v>46508</v>
      </c>
      <c r="C158" s="6" t="e">
        <f>+#REF!+#REF!+#REF!+#REF!+#REF!+#REF!+#REF!+#REF!+#REF!+#REF!+#REF!</f>
        <v>#REF!</v>
      </c>
      <c r="D158" s="6" t="e">
        <f>+#REF!+#REF!+#REF!+#REF!+#REF!+#REF!+#REF!+#REF!+#REF!+#REF!+#REF!</f>
        <v>#REF!</v>
      </c>
      <c r="E158" s="6"/>
      <c r="F158" s="6" t="e">
        <f>+#REF!+#REF!+#REF!+#REF!+#REF!+#REF!+#REF!+#REF!+#REF!+#REF!+#REF!</f>
        <v>#REF!</v>
      </c>
      <c r="G158" s="6" t="e">
        <f>+#REF!+#REF!+#REF!+#REF!+#REF!+#REF!+#REF!+#REF!+#REF!+#REF!+#REF!</f>
        <v>#REF!</v>
      </c>
      <c r="H158" s="6" t="e">
        <f>+#REF!+#REF!+#REF!+#REF!+#REF!+#REF!+#REF!+#REF!+#REF!+#REF!+#REF!</f>
        <v>#REF!</v>
      </c>
      <c r="I158" s="6"/>
      <c r="J158" s="6" t="e">
        <f>+#REF!+#REF!+#REF!+#REF!+#REF!+#REF!+#REF!+#REF!+#REF!+#REF!+#REF!</f>
        <v>#REF!</v>
      </c>
      <c r="K158" s="6"/>
      <c r="L158" s="6" t="e">
        <f>+#REF!+#REF!+#REF!+#REF!+#REF!+#REF!+#REF!+#REF!+#REF!+#REF!+#REF!</f>
        <v>#REF!</v>
      </c>
      <c r="M158" s="6" t="e">
        <f>+#REF!+#REF!+#REF!+#REF!+#REF!+#REF!+#REF!+#REF!+#REF!+#REF!+#REF!</f>
        <v>#REF!</v>
      </c>
      <c r="N158" s="6" t="e">
        <f>+#REF!+#REF!+#REF!+#REF!+#REF!+#REF!+#REF!+#REF!+#REF!+#REF!+#REF!</f>
        <v>#REF!</v>
      </c>
      <c r="O158" s="6"/>
      <c r="P158" s="6" t="e">
        <f>+#REF!+#REF!+#REF!+#REF!+#REF!+#REF!+#REF!+#REF!+#REF!+#REF!+#REF!</f>
        <v>#REF!</v>
      </c>
      <c r="Q158" s="6" t="e">
        <f>+#REF!+#REF!+#REF!+#REF!+#REF!+#REF!+#REF!+#REF!+#REF!+#REF!+#REF!</f>
        <v>#REF!</v>
      </c>
      <c r="R158" s="6" t="e">
        <f>+#REF!+#REF!+#REF!+#REF!+#REF!+#REF!+#REF!+#REF!+#REF!+#REF!+#REF!</f>
        <v>#REF!</v>
      </c>
    </row>
    <row r="159" spans="2:18" x14ac:dyDescent="0.25">
      <c r="B159" s="5">
        <v>46539</v>
      </c>
      <c r="C159" s="6" t="e">
        <f>+#REF!+#REF!+#REF!+#REF!+#REF!+#REF!+#REF!+#REF!+#REF!+#REF!+#REF!</f>
        <v>#REF!</v>
      </c>
      <c r="D159" s="6" t="e">
        <f>+#REF!+#REF!+#REF!+#REF!+#REF!+#REF!+#REF!+#REF!+#REF!+#REF!+#REF!</f>
        <v>#REF!</v>
      </c>
      <c r="E159" s="6"/>
      <c r="F159" s="6" t="e">
        <f>+#REF!+#REF!+#REF!+#REF!+#REF!+#REF!+#REF!+#REF!+#REF!+#REF!+#REF!</f>
        <v>#REF!</v>
      </c>
      <c r="G159" s="6" t="e">
        <f>+#REF!+#REF!+#REF!+#REF!+#REF!+#REF!+#REF!+#REF!+#REF!+#REF!+#REF!</f>
        <v>#REF!</v>
      </c>
      <c r="H159" s="6" t="e">
        <f>+#REF!+#REF!+#REF!+#REF!+#REF!+#REF!+#REF!+#REF!+#REF!+#REF!+#REF!</f>
        <v>#REF!</v>
      </c>
      <c r="I159" s="6"/>
      <c r="J159" s="6" t="e">
        <f>+#REF!+#REF!+#REF!+#REF!+#REF!+#REF!+#REF!+#REF!+#REF!+#REF!+#REF!</f>
        <v>#REF!</v>
      </c>
      <c r="K159" s="6"/>
      <c r="L159" s="6" t="e">
        <f>+#REF!+#REF!+#REF!+#REF!+#REF!+#REF!+#REF!+#REF!+#REF!+#REF!+#REF!</f>
        <v>#REF!</v>
      </c>
      <c r="M159" s="6" t="e">
        <f>+#REF!+#REF!+#REF!+#REF!+#REF!+#REF!+#REF!+#REF!+#REF!+#REF!+#REF!</f>
        <v>#REF!</v>
      </c>
      <c r="N159" s="6" t="e">
        <f>+#REF!+#REF!+#REF!+#REF!+#REF!+#REF!+#REF!+#REF!+#REF!+#REF!+#REF!</f>
        <v>#REF!</v>
      </c>
      <c r="O159" s="6"/>
      <c r="P159" s="6" t="e">
        <f>+#REF!+#REF!+#REF!+#REF!+#REF!+#REF!+#REF!+#REF!+#REF!+#REF!+#REF!</f>
        <v>#REF!</v>
      </c>
      <c r="Q159" s="6" t="e">
        <f>+#REF!+#REF!+#REF!+#REF!+#REF!+#REF!+#REF!+#REF!+#REF!+#REF!+#REF!</f>
        <v>#REF!</v>
      </c>
      <c r="R159" s="6" t="e">
        <f>+#REF!+#REF!+#REF!+#REF!+#REF!+#REF!+#REF!+#REF!+#REF!+#REF!+#REF!</f>
        <v>#REF!</v>
      </c>
    </row>
    <row r="160" spans="2:18" x14ac:dyDescent="0.25">
      <c r="B160" s="5">
        <v>46569</v>
      </c>
      <c r="C160" s="6" t="e">
        <f>+#REF!+#REF!+#REF!+#REF!+#REF!+#REF!+#REF!+#REF!+#REF!+#REF!+#REF!</f>
        <v>#REF!</v>
      </c>
      <c r="D160" s="6" t="e">
        <f>+#REF!+#REF!+#REF!+#REF!+#REF!+#REF!+#REF!+#REF!+#REF!+#REF!+#REF!</f>
        <v>#REF!</v>
      </c>
      <c r="E160" s="6"/>
      <c r="F160" s="6" t="e">
        <f>+#REF!+#REF!+#REF!+#REF!+#REF!+#REF!+#REF!+#REF!+#REF!+#REF!+#REF!</f>
        <v>#REF!</v>
      </c>
      <c r="G160" s="6" t="e">
        <f>+#REF!+#REF!+#REF!+#REF!+#REF!+#REF!+#REF!+#REF!+#REF!+#REF!+#REF!</f>
        <v>#REF!</v>
      </c>
      <c r="H160" s="6" t="e">
        <f>+#REF!+#REF!+#REF!+#REF!+#REF!+#REF!+#REF!+#REF!+#REF!+#REF!+#REF!</f>
        <v>#REF!</v>
      </c>
      <c r="I160" s="6"/>
      <c r="J160" s="6" t="e">
        <f>+#REF!+#REF!+#REF!+#REF!+#REF!+#REF!+#REF!+#REF!+#REF!+#REF!+#REF!</f>
        <v>#REF!</v>
      </c>
      <c r="K160" s="6"/>
      <c r="L160" s="6" t="e">
        <f>+#REF!+#REF!+#REF!+#REF!+#REF!+#REF!+#REF!+#REF!+#REF!+#REF!+#REF!</f>
        <v>#REF!</v>
      </c>
      <c r="M160" s="6" t="e">
        <f>+#REF!+#REF!+#REF!+#REF!+#REF!+#REF!+#REF!+#REF!+#REF!+#REF!+#REF!</f>
        <v>#REF!</v>
      </c>
      <c r="N160" s="6" t="e">
        <f>+#REF!+#REF!+#REF!+#REF!+#REF!+#REF!+#REF!+#REF!+#REF!+#REF!+#REF!</f>
        <v>#REF!</v>
      </c>
      <c r="O160" s="6"/>
      <c r="P160" s="6" t="e">
        <f>+#REF!+#REF!+#REF!+#REF!+#REF!+#REF!+#REF!+#REF!+#REF!+#REF!+#REF!</f>
        <v>#REF!</v>
      </c>
      <c r="Q160" s="6" t="e">
        <f>+#REF!+#REF!+#REF!+#REF!+#REF!+#REF!+#REF!+#REF!+#REF!+#REF!+#REF!</f>
        <v>#REF!</v>
      </c>
      <c r="R160" s="6" t="e">
        <f>+#REF!+#REF!+#REF!+#REF!+#REF!+#REF!+#REF!+#REF!+#REF!+#REF!+#REF!</f>
        <v>#REF!</v>
      </c>
    </row>
    <row r="161" spans="2:18" x14ac:dyDescent="0.25">
      <c r="B161" s="5">
        <v>46600</v>
      </c>
      <c r="C161" s="6" t="e">
        <f>+#REF!+#REF!+#REF!+#REF!+#REF!+#REF!+#REF!+#REF!+#REF!+#REF!+#REF!</f>
        <v>#REF!</v>
      </c>
      <c r="D161" s="6" t="e">
        <f>+#REF!+#REF!+#REF!+#REF!+#REF!+#REF!+#REF!+#REF!+#REF!+#REF!+#REF!</f>
        <v>#REF!</v>
      </c>
      <c r="E161" s="6"/>
      <c r="F161" s="6" t="e">
        <f>+#REF!+#REF!+#REF!+#REF!+#REF!+#REF!+#REF!+#REF!+#REF!+#REF!+#REF!</f>
        <v>#REF!</v>
      </c>
      <c r="G161" s="6" t="e">
        <f>+#REF!+#REF!+#REF!+#REF!+#REF!+#REF!+#REF!+#REF!+#REF!+#REF!+#REF!</f>
        <v>#REF!</v>
      </c>
      <c r="H161" s="6" t="e">
        <f>+#REF!+#REF!+#REF!+#REF!+#REF!+#REF!+#REF!+#REF!+#REF!+#REF!+#REF!</f>
        <v>#REF!</v>
      </c>
      <c r="I161" s="6"/>
      <c r="J161" s="6" t="e">
        <f>+#REF!+#REF!+#REF!+#REF!+#REF!+#REF!+#REF!+#REF!+#REF!+#REF!+#REF!</f>
        <v>#REF!</v>
      </c>
      <c r="K161" s="6"/>
      <c r="L161" s="6" t="e">
        <f>+#REF!+#REF!+#REF!+#REF!+#REF!+#REF!+#REF!+#REF!+#REF!+#REF!+#REF!</f>
        <v>#REF!</v>
      </c>
      <c r="M161" s="6" t="e">
        <f>+#REF!+#REF!+#REF!+#REF!+#REF!+#REF!+#REF!+#REF!+#REF!+#REF!+#REF!</f>
        <v>#REF!</v>
      </c>
      <c r="N161" s="6" t="e">
        <f>+#REF!+#REF!+#REF!+#REF!+#REF!+#REF!+#REF!+#REF!+#REF!+#REF!+#REF!</f>
        <v>#REF!</v>
      </c>
      <c r="O161" s="6"/>
      <c r="P161" s="6" t="e">
        <f>+#REF!+#REF!+#REF!+#REF!+#REF!+#REF!+#REF!+#REF!+#REF!+#REF!+#REF!</f>
        <v>#REF!</v>
      </c>
      <c r="Q161" s="6" t="e">
        <f>+#REF!+#REF!+#REF!+#REF!+#REF!+#REF!+#REF!+#REF!+#REF!+#REF!+#REF!</f>
        <v>#REF!</v>
      </c>
      <c r="R161" s="6" t="e">
        <f>+#REF!+#REF!+#REF!+#REF!+#REF!+#REF!+#REF!+#REF!+#REF!+#REF!+#REF!</f>
        <v>#REF!</v>
      </c>
    </row>
    <row r="162" spans="2:18" x14ac:dyDescent="0.25">
      <c r="B162" s="5">
        <v>46631</v>
      </c>
      <c r="C162" s="6" t="e">
        <f>+#REF!+#REF!+#REF!+#REF!+#REF!+#REF!+#REF!+#REF!+#REF!+#REF!+#REF!</f>
        <v>#REF!</v>
      </c>
      <c r="D162" s="6" t="e">
        <f>+#REF!+#REF!+#REF!+#REF!+#REF!+#REF!+#REF!+#REF!+#REF!+#REF!+#REF!</f>
        <v>#REF!</v>
      </c>
      <c r="E162" s="6"/>
      <c r="F162" s="6" t="e">
        <f>+#REF!+#REF!+#REF!+#REF!+#REF!+#REF!+#REF!+#REF!+#REF!+#REF!+#REF!</f>
        <v>#REF!</v>
      </c>
      <c r="G162" s="6" t="e">
        <f>+#REF!+#REF!+#REF!+#REF!+#REF!+#REF!+#REF!+#REF!+#REF!+#REF!+#REF!</f>
        <v>#REF!</v>
      </c>
      <c r="H162" s="6" t="e">
        <f>+#REF!+#REF!+#REF!+#REF!+#REF!+#REF!+#REF!+#REF!+#REF!+#REF!+#REF!</f>
        <v>#REF!</v>
      </c>
      <c r="I162" s="6"/>
      <c r="J162" s="6" t="e">
        <f>+#REF!+#REF!+#REF!+#REF!+#REF!+#REF!+#REF!+#REF!+#REF!+#REF!+#REF!</f>
        <v>#REF!</v>
      </c>
      <c r="K162" s="6"/>
      <c r="L162" s="6" t="e">
        <f>+#REF!+#REF!+#REF!+#REF!+#REF!+#REF!+#REF!+#REF!+#REF!+#REF!+#REF!</f>
        <v>#REF!</v>
      </c>
      <c r="M162" s="6" t="e">
        <f>+#REF!+#REF!+#REF!+#REF!+#REF!+#REF!+#REF!+#REF!+#REF!+#REF!+#REF!</f>
        <v>#REF!</v>
      </c>
      <c r="N162" s="6" t="e">
        <f>+#REF!+#REF!+#REF!+#REF!+#REF!+#REF!+#REF!+#REF!+#REF!+#REF!+#REF!</f>
        <v>#REF!</v>
      </c>
      <c r="O162" s="6"/>
      <c r="P162" s="6" t="e">
        <f>+#REF!+#REF!+#REF!+#REF!+#REF!+#REF!+#REF!+#REF!+#REF!+#REF!+#REF!</f>
        <v>#REF!</v>
      </c>
      <c r="Q162" s="6" t="e">
        <f>+#REF!+#REF!+#REF!+#REF!+#REF!+#REF!+#REF!+#REF!+#REF!+#REF!+#REF!</f>
        <v>#REF!</v>
      </c>
      <c r="R162" s="6" t="e">
        <f>+#REF!+#REF!+#REF!+#REF!+#REF!+#REF!+#REF!+#REF!+#REF!+#REF!+#REF!</f>
        <v>#REF!</v>
      </c>
    </row>
    <row r="163" spans="2:18" x14ac:dyDescent="0.25">
      <c r="B163" s="5">
        <v>46661</v>
      </c>
      <c r="C163" s="6" t="e">
        <f>+#REF!+#REF!+#REF!+#REF!+#REF!+#REF!+#REF!+#REF!+#REF!+#REF!+#REF!</f>
        <v>#REF!</v>
      </c>
      <c r="D163" s="6" t="e">
        <f>+#REF!+#REF!+#REF!+#REF!+#REF!+#REF!+#REF!+#REF!+#REF!+#REF!+#REF!</f>
        <v>#REF!</v>
      </c>
      <c r="E163" s="6"/>
      <c r="F163" s="6" t="e">
        <f>+#REF!+#REF!+#REF!+#REF!+#REF!+#REF!+#REF!+#REF!+#REF!+#REF!+#REF!</f>
        <v>#REF!</v>
      </c>
      <c r="G163" s="6" t="e">
        <f>+#REF!+#REF!+#REF!+#REF!+#REF!+#REF!+#REF!+#REF!+#REF!+#REF!+#REF!</f>
        <v>#REF!</v>
      </c>
      <c r="H163" s="6" t="e">
        <f>+#REF!+#REF!+#REF!+#REF!+#REF!+#REF!+#REF!+#REF!+#REF!+#REF!+#REF!</f>
        <v>#REF!</v>
      </c>
      <c r="I163" s="6"/>
      <c r="J163" s="6" t="e">
        <f>+#REF!+#REF!+#REF!+#REF!+#REF!+#REF!+#REF!+#REF!+#REF!+#REF!+#REF!</f>
        <v>#REF!</v>
      </c>
      <c r="K163" s="6"/>
      <c r="L163" s="6" t="e">
        <f>+#REF!+#REF!+#REF!+#REF!+#REF!+#REF!+#REF!+#REF!+#REF!+#REF!+#REF!</f>
        <v>#REF!</v>
      </c>
      <c r="M163" s="6" t="e">
        <f>+#REF!+#REF!+#REF!+#REF!+#REF!+#REF!+#REF!+#REF!+#REF!+#REF!+#REF!</f>
        <v>#REF!</v>
      </c>
      <c r="N163" s="6" t="e">
        <f>+#REF!+#REF!+#REF!+#REF!+#REF!+#REF!+#REF!+#REF!+#REF!+#REF!+#REF!</f>
        <v>#REF!</v>
      </c>
      <c r="O163" s="6"/>
      <c r="P163" s="6" t="e">
        <f>+#REF!+#REF!+#REF!+#REF!+#REF!+#REF!+#REF!+#REF!+#REF!+#REF!+#REF!</f>
        <v>#REF!</v>
      </c>
      <c r="Q163" s="6" t="e">
        <f>+#REF!+#REF!+#REF!+#REF!+#REF!+#REF!+#REF!+#REF!+#REF!+#REF!+#REF!</f>
        <v>#REF!</v>
      </c>
      <c r="R163" s="6" t="e">
        <f>+#REF!+#REF!+#REF!+#REF!+#REF!+#REF!+#REF!+#REF!+#REF!+#REF!+#REF!</f>
        <v>#REF!</v>
      </c>
    </row>
    <row r="164" spans="2:18" x14ac:dyDescent="0.25">
      <c r="B164" s="5">
        <v>46692</v>
      </c>
      <c r="C164" s="6" t="e">
        <f>+#REF!+#REF!+#REF!+#REF!+#REF!+#REF!+#REF!+#REF!+#REF!+#REF!+#REF!</f>
        <v>#REF!</v>
      </c>
      <c r="D164" s="6" t="e">
        <f>+#REF!+#REF!+#REF!+#REF!+#REF!+#REF!+#REF!+#REF!+#REF!+#REF!+#REF!</f>
        <v>#REF!</v>
      </c>
      <c r="E164" s="6"/>
      <c r="F164" s="6" t="e">
        <f>+#REF!+#REF!+#REF!+#REF!+#REF!+#REF!+#REF!+#REF!+#REF!+#REF!+#REF!</f>
        <v>#REF!</v>
      </c>
      <c r="G164" s="6" t="e">
        <f>+#REF!+#REF!+#REF!+#REF!+#REF!+#REF!+#REF!+#REF!+#REF!+#REF!+#REF!</f>
        <v>#REF!</v>
      </c>
      <c r="H164" s="6" t="e">
        <f>+#REF!+#REF!+#REF!+#REF!+#REF!+#REF!+#REF!+#REF!+#REF!+#REF!+#REF!</f>
        <v>#REF!</v>
      </c>
      <c r="I164" s="6"/>
      <c r="J164" s="6" t="e">
        <f>+#REF!+#REF!+#REF!+#REF!+#REF!+#REF!+#REF!+#REF!+#REF!+#REF!+#REF!</f>
        <v>#REF!</v>
      </c>
      <c r="K164" s="6"/>
      <c r="L164" s="6" t="e">
        <f>+#REF!+#REF!+#REF!+#REF!+#REF!+#REF!+#REF!+#REF!+#REF!+#REF!+#REF!</f>
        <v>#REF!</v>
      </c>
      <c r="M164" s="6" t="e">
        <f>+#REF!+#REF!+#REF!+#REF!+#REF!+#REF!+#REF!+#REF!+#REF!+#REF!+#REF!</f>
        <v>#REF!</v>
      </c>
      <c r="N164" s="6" t="e">
        <f>+#REF!+#REF!+#REF!+#REF!+#REF!+#REF!+#REF!+#REF!+#REF!+#REF!+#REF!</f>
        <v>#REF!</v>
      </c>
      <c r="O164" s="6"/>
      <c r="P164" s="6" t="e">
        <f>+#REF!+#REF!+#REF!+#REF!+#REF!+#REF!+#REF!+#REF!+#REF!+#REF!+#REF!</f>
        <v>#REF!</v>
      </c>
      <c r="Q164" s="6" t="e">
        <f>+#REF!+#REF!+#REF!+#REF!+#REF!+#REF!+#REF!+#REF!+#REF!+#REF!+#REF!</f>
        <v>#REF!</v>
      </c>
      <c r="R164" s="6" t="e">
        <f>+#REF!+#REF!+#REF!+#REF!+#REF!+#REF!+#REF!+#REF!+#REF!+#REF!+#REF!</f>
        <v>#REF!</v>
      </c>
    </row>
    <row r="165" spans="2:18" s="24" customFormat="1" x14ac:dyDescent="0.25">
      <c r="B165" s="5">
        <v>46722</v>
      </c>
      <c r="C165" s="6" t="e">
        <f>+#REF!+#REF!+#REF!+#REF!+#REF!+#REF!+#REF!+#REF!+#REF!+#REF!+#REF!</f>
        <v>#REF!</v>
      </c>
      <c r="D165" s="6" t="e">
        <f>+#REF!+#REF!+#REF!+#REF!+#REF!+#REF!+#REF!+#REF!+#REF!+#REF!+#REF!</f>
        <v>#REF!</v>
      </c>
      <c r="E165" s="6"/>
      <c r="F165" s="6" t="e">
        <f>+#REF!+#REF!+#REF!+#REF!+#REF!+#REF!+#REF!+#REF!+#REF!+#REF!+#REF!</f>
        <v>#REF!</v>
      </c>
      <c r="G165" s="6" t="e">
        <f>+#REF!+#REF!+#REF!+#REF!+#REF!+#REF!+#REF!+#REF!+#REF!+#REF!+#REF!</f>
        <v>#REF!</v>
      </c>
      <c r="H165" s="6" t="e">
        <f>+#REF!+#REF!+#REF!+#REF!+#REF!+#REF!+#REF!+#REF!+#REF!+#REF!+#REF!</f>
        <v>#REF!</v>
      </c>
      <c r="I165" s="6"/>
      <c r="J165" s="6" t="e">
        <f>+#REF!+#REF!+#REF!+#REF!+#REF!+#REF!+#REF!+#REF!+#REF!+#REF!+#REF!</f>
        <v>#REF!</v>
      </c>
      <c r="K165" s="6"/>
      <c r="L165" s="6" t="e">
        <f>+#REF!+#REF!+#REF!+#REF!+#REF!+#REF!+#REF!+#REF!+#REF!+#REF!+#REF!</f>
        <v>#REF!</v>
      </c>
      <c r="M165" s="6" t="e">
        <f>+#REF!+#REF!+#REF!+#REF!+#REF!+#REF!+#REF!+#REF!+#REF!+#REF!+#REF!</f>
        <v>#REF!</v>
      </c>
      <c r="N165" s="6" t="e">
        <f>+#REF!+#REF!+#REF!+#REF!+#REF!+#REF!+#REF!+#REF!+#REF!+#REF!+#REF!</f>
        <v>#REF!</v>
      </c>
      <c r="O165" s="6"/>
      <c r="P165" s="6" t="e">
        <f>+#REF!+#REF!+#REF!+#REF!+#REF!+#REF!+#REF!+#REF!+#REF!+#REF!+#REF!</f>
        <v>#REF!</v>
      </c>
      <c r="Q165" s="6" t="e">
        <f>+#REF!+#REF!+#REF!+#REF!+#REF!+#REF!+#REF!+#REF!+#REF!+#REF!+#REF!</f>
        <v>#REF!</v>
      </c>
      <c r="R165" s="6" t="e">
        <f>+#REF!+#REF!+#REF!+#REF!+#REF!+#REF!+#REF!+#REF!+#REF!+#REF!+#REF!</f>
        <v>#REF!</v>
      </c>
    </row>
    <row r="166" spans="2:18" x14ac:dyDescent="0.25">
      <c r="B166" s="25">
        <v>46753</v>
      </c>
      <c r="C166" s="6" t="e">
        <f>+#REF!+#REF!+#REF!+#REF!+#REF!+#REF!+#REF!+#REF!+#REF!+#REF!+#REF!</f>
        <v>#REF!</v>
      </c>
      <c r="D166" s="6" t="e">
        <f>+#REF!+#REF!+#REF!+#REF!+#REF!+#REF!+#REF!+#REF!+#REF!+#REF!+#REF!</f>
        <v>#REF!</v>
      </c>
      <c r="E166" s="6"/>
      <c r="F166" s="6" t="e">
        <f>+#REF!+#REF!+#REF!+#REF!+#REF!+#REF!+#REF!+#REF!+#REF!+#REF!+#REF!</f>
        <v>#REF!</v>
      </c>
      <c r="G166" s="6" t="e">
        <f>+#REF!+#REF!+#REF!+#REF!+#REF!+#REF!+#REF!+#REF!+#REF!+#REF!+#REF!</f>
        <v>#REF!</v>
      </c>
      <c r="H166" s="6" t="e">
        <f>+#REF!+#REF!+#REF!+#REF!+#REF!+#REF!+#REF!+#REF!+#REF!+#REF!+#REF!</f>
        <v>#REF!</v>
      </c>
      <c r="I166" s="6"/>
      <c r="J166" s="6" t="e">
        <f>+#REF!+#REF!+#REF!+#REF!+#REF!+#REF!+#REF!+#REF!+#REF!+#REF!+#REF!</f>
        <v>#REF!</v>
      </c>
      <c r="K166" s="6"/>
      <c r="L166" s="6" t="e">
        <f>+#REF!+#REF!+#REF!+#REF!+#REF!+#REF!+#REF!+#REF!+#REF!+#REF!+#REF!</f>
        <v>#REF!</v>
      </c>
      <c r="M166" s="6" t="e">
        <f>+#REF!+#REF!+#REF!+#REF!+#REF!+#REF!+#REF!+#REF!+#REF!+#REF!+#REF!</f>
        <v>#REF!</v>
      </c>
      <c r="N166" s="6" t="e">
        <f>+#REF!+#REF!+#REF!+#REF!+#REF!+#REF!+#REF!+#REF!+#REF!+#REF!+#REF!</f>
        <v>#REF!</v>
      </c>
      <c r="O166" s="6"/>
      <c r="P166" s="6" t="e">
        <f>+#REF!+#REF!+#REF!+#REF!+#REF!+#REF!+#REF!+#REF!+#REF!+#REF!+#REF!</f>
        <v>#REF!</v>
      </c>
      <c r="Q166" s="6" t="e">
        <f>+#REF!+#REF!+#REF!+#REF!+#REF!+#REF!+#REF!+#REF!+#REF!+#REF!+#REF!</f>
        <v>#REF!</v>
      </c>
      <c r="R166" s="6" t="e">
        <f>+#REF!+#REF!+#REF!+#REF!+#REF!+#REF!+#REF!+#REF!+#REF!+#REF!+#REF!</f>
        <v>#REF!</v>
      </c>
    </row>
    <row r="167" spans="2:18" x14ac:dyDescent="0.25">
      <c r="B167" s="5">
        <v>46784</v>
      </c>
      <c r="C167" s="6" t="e">
        <f>+#REF!+#REF!+#REF!+#REF!+#REF!+#REF!+#REF!+#REF!+#REF!+#REF!+#REF!</f>
        <v>#REF!</v>
      </c>
      <c r="D167" s="6" t="e">
        <f>+#REF!+#REF!+#REF!+#REF!+#REF!+#REF!+#REF!+#REF!+#REF!+#REF!+#REF!</f>
        <v>#REF!</v>
      </c>
      <c r="E167" s="6"/>
      <c r="F167" s="6" t="e">
        <f>+#REF!+#REF!+#REF!+#REF!+#REF!+#REF!+#REF!+#REF!+#REF!+#REF!+#REF!</f>
        <v>#REF!</v>
      </c>
      <c r="G167" s="6" t="e">
        <f>+#REF!+#REF!+#REF!+#REF!+#REF!+#REF!+#REF!+#REF!+#REF!+#REF!+#REF!</f>
        <v>#REF!</v>
      </c>
      <c r="H167" s="6" t="e">
        <f>+#REF!+#REF!+#REF!+#REF!+#REF!+#REF!+#REF!+#REF!+#REF!+#REF!+#REF!</f>
        <v>#REF!</v>
      </c>
      <c r="I167" s="6"/>
      <c r="J167" s="6" t="e">
        <f>+#REF!+#REF!+#REF!+#REF!+#REF!+#REF!+#REF!+#REF!+#REF!+#REF!+#REF!</f>
        <v>#REF!</v>
      </c>
      <c r="K167" s="6"/>
      <c r="L167" s="6" t="e">
        <f>+#REF!+#REF!+#REF!+#REF!+#REF!+#REF!+#REF!+#REF!+#REF!+#REF!+#REF!</f>
        <v>#REF!</v>
      </c>
      <c r="M167" s="6" t="e">
        <f>+#REF!+#REF!+#REF!+#REF!+#REF!+#REF!+#REF!+#REF!+#REF!+#REF!+#REF!</f>
        <v>#REF!</v>
      </c>
      <c r="N167" s="6" t="e">
        <f>+#REF!+#REF!+#REF!+#REF!+#REF!+#REF!+#REF!+#REF!+#REF!+#REF!+#REF!</f>
        <v>#REF!</v>
      </c>
      <c r="O167" s="6"/>
      <c r="P167" s="6" t="e">
        <f>+#REF!+#REF!+#REF!+#REF!+#REF!+#REF!+#REF!+#REF!+#REF!+#REF!+#REF!</f>
        <v>#REF!</v>
      </c>
      <c r="Q167" s="6" t="e">
        <f>+#REF!+#REF!+#REF!+#REF!+#REF!+#REF!+#REF!+#REF!+#REF!+#REF!+#REF!</f>
        <v>#REF!</v>
      </c>
      <c r="R167" s="6" t="e">
        <f>+#REF!+#REF!+#REF!+#REF!+#REF!+#REF!+#REF!+#REF!+#REF!+#REF!+#REF!</f>
        <v>#REF!</v>
      </c>
    </row>
    <row r="168" spans="2:18" x14ac:dyDescent="0.25">
      <c r="B168" s="5">
        <v>46813</v>
      </c>
      <c r="C168" s="6" t="e">
        <f>+#REF!+#REF!+#REF!+#REF!+#REF!+#REF!+#REF!+#REF!+#REF!+#REF!+#REF!</f>
        <v>#REF!</v>
      </c>
      <c r="D168" s="6" t="e">
        <f>+#REF!+#REF!+#REF!+#REF!+#REF!+#REF!+#REF!+#REF!+#REF!+#REF!+#REF!</f>
        <v>#REF!</v>
      </c>
      <c r="E168" s="6"/>
      <c r="F168" s="6" t="e">
        <f>+#REF!+#REF!+#REF!+#REF!+#REF!+#REF!+#REF!+#REF!+#REF!+#REF!+#REF!</f>
        <v>#REF!</v>
      </c>
      <c r="G168" s="6" t="e">
        <f>+#REF!+#REF!+#REF!+#REF!+#REF!+#REF!+#REF!+#REF!+#REF!+#REF!+#REF!</f>
        <v>#REF!</v>
      </c>
      <c r="H168" s="6" t="e">
        <f>+#REF!+#REF!+#REF!+#REF!+#REF!+#REF!+#REF!+#REF!+#REF!+#REF!+#REF!</f>
        <v>#REF!</v>
      </c>
      <c r="I168" s="6"/>
      <c r="J168" s="6" t="e">
        <f>+#REF!+#REF!+#REF!+#REF!+#REF!+#REF!+#REF!+#REF!+#REF!+#REF!+#REF!</f>
        <v>#REF!</v>
      </c>
      <c r="K168" s="6"/>
      <c r="L168" s="6" t="e">
        <f>+#REF!+#REF!+#REF!+#REF!+#REF!+#REF!+#REF!+#REF!+#REF!+#REF!+#REF!</f>
        <v>#REF!</v>
      </c>
      <c r="M168" s="6" t="e">
        <f>+#REF!+#REF!+#REF!+#REF!+#REF!+#REF!+#REF!+#REF!+#REF!+#REF!+#REF!</f>
        <v>#REF!</v>
      </c>
      <c r="N168" s="6" t="e">
        <f>+#REF!+#REF!+#REF!+#REF!+#REF!+#REF!+#REF!+#REF!+#REF!+#REF!+#REF!</f>
        <v>#REF!</v>
      </c>
      <c r="O168" s="6"/>
      <c r="P168" s="6" t="e">
        <f>+#REF!+#REF!+#REF!+#REF!+#REF!+#REF!+#REF!+#REF!+#REF!+#REF!+#REF!</f>
        <v>#REF!</v>
      </c>
      <c r="Q168" s="6" t="e">
        <f>+#REF!+#REF!+#REF!+#REF!+#REF!+#REF!+#REF!+#REF!+#REF!+#REF!+#REF!</f>
        <v>#REF!</v>
      </c>
      <c r="R168" s="6" t="e">
        <f>+#REF!+#REF!+#REF!+#REF!+#REF!+#REF!+#REF!+#REF!+#REF!+#REF!+#REF!</f>
        <v>#REF!</v>
      </c>
    </row>
    <row r="169" spans="2:18" x14ac:dyDescent="0.25">
      <c r="B169" s="5">
        <v>46844</v>
      </c>
      <c r="C169" s="6" t="e">
        <f>+#REF!+#REF!+#REF!+#REF!+#REF!+#REF!+#REF!+#REF!+#REF!+#REF!+#REF!</f>
        <v>#REF!</v>
      </c>
      <c r="D169" s="6" t="e">
        <f>+#REF!+#REF!+#REF!+#REF!+#REF!+#REF!+#REF!+#REF!+#REF!+#REF!+#REF!</f>
        <v>#REF!</v>
      </c>
      <c r="E169" s="6"/>
      <c r="F169" s="6" t="e">
        <f>+#REF!+#REF!+#REF!+#REF!+#REF!+#REF!+#REF!+#REF!+#REF!+#REF!+#REF!</f>
        <v>#REF!</v>
      </c>
      <c r="G169" s="6" t="e">
        <f>+#REF!+#REF!+#REF!+#REF!+#REF!+#REF!+#REF!+#REF!+#REF!+#REF!+#REF!</f>
        <v>#REF!</v>
      </c>
      <c r="H169" s="6" t="e">
        <f>+#REF!+#REF!+#REF!+#REF!+#REF!+#REF!+#REF!+#REF!+#REF!+#REF!+#REF!</f>
        <v>#REF!</v>
      </c>
      <c r="I169" s="6"/>
      <c r="J169" s="6" t="e">
        <f>+#REF!+#REF!+#REF!+#REF!+#REF!+#REF!+#REF!+#REF!+#REF!+#REF!+#REF!</f>
        <v>#REF!</v>
      </c>
      <c r="K169" s="6"/>
      <c r="L169" s="6" t="e">
        <f>+#REF!+#REF!+#REF!+#REF!+#REF!+#REF!+#REF!+#REF!+#REF!+#REF!+#REF!</f>
        <v>#REF!</v>
      </c>
      <c r="M169" s="6" t="e">
        <f>+#REF!+#REF!+#REF!+#REF!+#REF!+#REF!+#REF!+#REF!+#REF!+#REF!+#REF!</f>
        <v>#REF!</v>
      </c>
      <c r="N169" s="6" t="e">
        <f>+#REF!+#REF!+#REF!+#REF!+#REF!+#REF!+#REF!+#REF!+#REF!+#REF!+#REF!</f>
        <v>#REF!</v>
      </c>
      <c r="O169" s="6"/>
      <c r="P169" s="6" t="e">
        <f>+#REF!+#REF!+#REF!+#REF!+#REF!+#REF!+#REF!+#REF!+#REF!+#REF!+#REF!</f>
        <v>#REF!</v>
      </c>
      <c r="Q169" s="6" t="e">
        <f>+#REF!+#REF!+#REF!+#REF!+#REF!+#REF!+#REF!+#REF!+#REF!+#REF!+#REF!</f>
        <v>#REF!</v>
      </c>
      <c r="R169" s="6" t="e">
        <f>+#REF!+#REF!+#REF!+#REF!+#REF!+#REF!+#REF!+#REF!+#REF!+#REF!+#REF!</f>
        <v>#REF!</v>
      </c>
    </row>
    <row r="170" spans="2:18" x14ac:dyDescent="0.25">
      <c r="B170" s="5">
        <v>46874</v>
      </c>
      <c r="C170" s="6" t="e">
        <f>+#REF!+#REF!+#REF!+#REF!+#REF!+#REF!+#REF!+#REF!+#REF!+#REF!+#REF!</f>
        <v>#REF!</v>
      </c>
      <c r="D170" s="6" t="e">
        <f>+#REF!+#REF!+#REF!+#REF!+#REF!+#REF!+#REF!+#REF!+#REF!+#REF!+#REF!</f>
        <v>#REF!</v>
      </c>
      <c r="E170" s="6"/>
      <c r="F170" s="6" t="e">
        <f>+#REF!+#REF!+#REF!+#REF!+#REF!+#REF!+#REF!+#REF!+#REF!+#REF!+#REF!</f>
        <v>#REF!</v>
      </c>
      <c r="G170" s="6" t="e">
        <f>+#REF!+#REF!+#REF!+#REF!+#REF!+#REF!+#REF!+#REF!+#REF!+#REF!+#REF!</f>
        <v>#REF!</v>
      </c>
      <c r="H170" s="6" t="e">
        <f>+#REF!+#REF!+#REF!+#REF!+#REF!+#REF!+#REF!+#REF!+#REF!+#REF!+#REF!</f>
        <v>#REF!</v>
      </c>
      <c r="I170" s="6"/>
      <c r="J170" s="6" t="e">
        <f>+#REF!+#REF!+#REF!+#REF!+#REF!+#REF!+#REF!+#REF!+#REF!+#REF!+#REF!</f>
        <v>#REF!</v>
      </c>
      <c r="K170" s="6"/>
      <c r="L170" s="6" t="e">
        <f>+#REF!+#REF!+#REF!+#REF!+#REF!+#REF!+#REF!+#REF!+#REF!+#REF!+#REF!</f>
        <v>#REF!</v>
      </c>
      <c r="M170" s="6" t="e">
        <f>+#REF!+#REF!+#REF!+#REF!+#REF!+#REF!+#REF!+#REF!+#REF!+#REF!+#REF!</f>
        <v>#REF!</v>
      </c>
      <c r="N170" s="6" t="e">
        <f>+#REF!+#REF!+#REF!+#REF!+#REF!+#REF!+#REF!+#REF!+#REF!+#REF!+#REF!</f>
        <v>#REF!</v>
      </c>
      <c r="O170" s="6"/>
      <c r="P170" s="6" t="e">
        <f>+#REF!+#REF!+#REF!+#REF!+#REF!+#REF!+#REF!+#REF!+#REF!+#REF!+#REF!</f>
        <v>#REF!</v>
      </c>
      <c r="Q170" s="6" t="e">
        <f>+#REF!+#REF!+#REF!+#REF!+#REF!+#REF!+#REF!+#REF!+#REF!+#REF!+#REF!</f>
        <v>#REF!</v>
      </c>
      <c r="R170" s="6" t="e">
        <f>+#REF!+#REF!+#REF!+#REF!+#REF!+#REF!+#REF!+#REF!+#REF!+#REF!+#REF!</f>
        <v>#REF!</v>
      </c>
    </row>
    <row r="171" spans="2:18" x14ac:dyDescent="0.25">
      <c r="B171" s="5">
        <v>46905</v>
      </c>
      <c r="C171" s="6" t="e">
        <f>+#REF!+#REF!+#REF!+#REF!+#REF!+#REF!+#REF!+#REF!+#REF!+#REF!+#REF!</f>
        <v>#REF!</v>
      </c>
      <c r="D171" s="6" t="e">
        <f>+#REF!+#REF!+#REF!+#REF!+#REF!+#REF!+#REF!+#REF!+#REF!+#REF!+#REF!</f>
        <v>#REF!</v>
      </c>
      <c r="E171" s="6"/>
      <c r="F171" s="6" t="e">
        <f>+#REF!+#REF!+#REF!+#REF!+#REF!+#REF!+#REF!+#REF!+#REF!+#REF!+#REF!</f>
        <v>#REF!</v>
      </c>
      <c r="G171" s="6" t="e">
        <f>+#REF!+#REF!+#REF!+#REF!+#REF!+#REF!+#REF!+#REF!+#REF!+#REF!+#REF!</f>
        <v>#REF!</v>
      </c>
      <c r="H171" s="6" t="e">
        <f>+#REF!+#REF!+#REF!+#REF!+#REF!+#REF!+#REF!+#REF!+#REF!+#REF!+#REF!</f>
        <v>#REF!</v>
      </c>
      <c r="I171" s="6"/>
      <c r="J171" s="6" t="e">
        <f>+#REF!+#REF!+#REF!+#REF!+#REF!+#REF!+#REF!+#REF!+#REF!+#REF!+#REF!</f>
        <v>#REF!</v>
      </c>
      <c r="K171" s="6"/>
      <c r="L171" s="6" t="e">
        <f>+#REF!+#REF!+#REF!+#REF!+#REF!+#REF!+#REF!+#REF!+#REF!+#REF!+#REF!</f>
        <v>#REF!</v>
      </c>
      <c r="M171" s="6" t="e">
        <f>+#REF!+#REF!+#REF!+#REF!+#REF!+#REF!+#REF!+#REF!+#REF!+#REF!+#REF!</f>
        <v>#REF!</v>
      </c>
      <c r="N171" s="6" t="e">
        <f>+#REF!+#REF!+#REF!+#REF!+#REF!+#REF!+#REF!+#REF!+#REF!+#REF!+#REF!</f>
        <v>#REF!</v>
      </c>
      <c r="O171" s="6"/>
      <c r="P171" s="6" t="e">
        <f>+#REF!+#REF!+#REF!+#REF!+#REF!+#REF!+#REF!+#REF!+#REF!+#REF!+#REF!</f>
        <v>#REF!</v>
      </c>
      <c r="Q171" s="6" t="e">
        <f>+#REF!+#REF!+#REF!+#REF!+#REF!+#REF!+#REF!+#REF!+#REF!+#REF!+#REF!</f>
        <v>#REF!</v>
      </c>
      <c r="R171" s="6" t="e">
        <f>+#REF!+#REF!+#REF!+#REF!+#REF!+#REF!+#REF!+#REF!+#REF!+#REF!+#REF!</f>
        <v>#REF!</v>
      </c>
    </row>
    <row r="172" spans="2:18" x14ac:dyDescent="0.25">
      <c r="B172" s="5">
        <v>46935</v>
      </c>
      <c r="C172" s="6" t="e">
        <f>+#REF!+#REF!+#REF!+#REF!+#REF!+#REF!+#REF!+#REF!+#REF!+#REF!+#REF!</f>
        <v>#REF!</v>
      </c>
      <c r="D172" s="6" t="e">
        <f>+#REF!+#REF!+#REF!+#REF!+#REF!+#REF!+#REF!+#REF!+#REF!+#REF!+#REF!</f>
        <v>#REF!</v>
      </c>
      <c r="E172" s="6"/>
      <c r="F172" s="6" t="e">
        <f>+#REF!+#REF!+#REF!+#REF!+#REF!+#REF!+#REF!+#REF!+#REF!+#REF!+#REF!</f>
        <v>#REF!</v>
      </c>
      <c r="G172" s="6" t="e">
        <f>+#REF!+#REF!+#REF!+#REF!+#REF!+#REF!+#REF!+#REF!+#REF!+#REF!+#REF!</f>
        <v>#REF!</v>
      </c>
      <c r="H172" s="6" t="e">
        <f>+#REF!+#REF!+#REF!+#REF!+#REF!+#REF!+#REF!+#REF!+#REF!+#REF!+#REF!</f>
        <v>#REF!</v>
      </c>
      <c r="I172" s="6"/>
      <c r="J172" s="6" t="e">
        <f>+#REF!+#REF!+#REF!+#REF!+#REF!+#REF!+#REF!+#REF!+#REF!+#REF!+#REF!</f>
        <v>#REF!</v>
      </c>
      <c r="K172" s="6"/>
      <c r="L172" s="6" t="e">
        <f>+#REF!+#REF!+#REF!+#REF!+#REF!+#REF!+#REF!+#REF!+#REF!+#REF!+#REF!</f>
        <v>#REF!</v>
      </c>
      <c r="M172" s="6" t="e">
        <f>+#REF!+#REF!+#REF!+#REF!+#REF!+#REF!+#REF!+#REF!+#REF!+#REF!+#REF!</f>
        <v>#REF!</v>
      </c>
      <c r="N172" s="6" t="e">
        <f>+#REF!+#REF!+#REF!+#REF!+#REF!+#REF!+#REF!+#REF!+#REF!+#REF!+#REF!</f>
        <v>#REF!</v>
      </c>
      <c r="O172" s="6"/>
      <c r="P172" s="6" t="e">
        <f>+#REF!+#REF!+#REF!+#REF!+#REF!+#REF!+#REF!+#REF!+#REF!+#REF!+#REF!</f>
        <v>#REF!</v>
      </c>
      <c r="Q172" s="6" t="e">
        <f>+#REF!+#REF!+#REF!+#REF!+#REF!+#REF!+#REF!+#REF!+#REF!+#REF!+#REF!</f>
        <v>#REF!</v>
      </c>
      <c r="R172" s="6" t="e">
        <f>+#REF!+#REF!+#REF!+#REF!+#REF!+#REF!+#REF!+#REF!+#REF!+#REF!+#REF!</f>
        <v>#REF!</v>
      </c>
    </row>
    <row r="173" spans="2:18" x14ac:dyDescent="0.25">
      <c r="B173" s="5">
        <v>46966</v>
      </c>
      <c r="C173" s="6" t="e">
        <f>+#REF!+#REF!+#REF!+#REF!+#REF!+#REF!+#REF!+#REF!+#REF!+#REF!+#REF!</f>
        <v>#REF!</v>
      </c>
      <c r="D173" s="6" t="e">
        <f>+#REF!+#REF!+#REF!+#REF!+#REF!+#REF!+#REF!+#REF!+#REF!+#REF!+#REF!</f>
        <v>#REF!</v>
      </c>
      <c r="E173" s="6"/>
      <c r="F173" s="6" t="e">
        <f>+#REF!+#REF!+#REF!+#REF!+#REF!+#REF!+#REF!+#REF!+#REF!+#REF!+#REF!</f>
        <v>#REF!</v>
      </c>
      <c r="G173" s="6" t="e">
        <f>+#REF!+#REF!+#REF!+#REF!+#REF!+#REF!+#REF!+#REF!+#REF!+#REF!+#REF!</f>
        <v>#REF!</v>
      </c>
      <c r="H173" s="6" t="e">
        <f>+#REF!+#REF!+#REF!+#REF!+#REF!+#REF!+#REF!+#REF!+#REF!+#REF!+#REF!</f>
        <v>#REF!</v>
      </c>
      <c r="I173" s="6"/>
      <c r="J173" s="6" t="e">
        <f>+#REF!+#REF!+#REF!+#REF!+#REF!+#REF!+#REF!+#REF!+#REF!+#REF!+#REF!</f>
        <v>#REF!</v>
      </c>
      <c r="K173" s="6"/>
      <c r="L173" s="6" t="e">
        <f>+#REF!+#REF!+#REF!+#REF!+#REF!+#REF!+#REF!+#REF!+#REF!+#REF!+#REF!</f>
        <v>#REF!</v>
      </c>
      <c r="M173" s="6" t="e">
        <f>+#REF!+#REF!+#REF!+#REF!+#REF!+#REF!+#REF!+#REF!+#REF!+#REF!+#REF!</f>
        <v>#REF!</v>
      </c>
      <c r="N173" s="6" t="e">
        <f>+#REF!+#REF!+#REF!+#REF!+#REF!+#REF!+#REF!+#REF!+#REF!+#REF!+#REF!</f>
        <v>#REF!</v>
      </c>
      <c r="O173" s="6"/>
      <c r="P173" s="6" t="e">
        <f>+#REF!+#REF!+#REF!+#REF!+#REF!+#REF!+#REF!+#REF!+#REF!+#REF!+#REF!</f>
        <v>#REF!</v>
      </c>
      <c r="Q173" s="6" t="e">
        <f>+#REF!+#REF!+#REF!+#REF!+#REF!+#REF!+#REF!+#REF!+#REF!+#REF!+#REF!</f>
        <v>#REF!</v>
      </c>
      <c r="R173" s="6" t="e">
        <f>+#REF!+#REF!+#REF!+#REF!+#REF!+#REF!+#REF!+#REF!+#REF!+#REF!+#REF!</f>
        <v>#REF!</v>
      </c>
    </row>
    <row r="174" spans="2:18" x14ac:dyDescent="0.25">
      <c r="B174" s="5">
        <v>46997</v>
      </c>
      <c r="C174" s="6" t="e">
        <f>+#REF!+#REF!+#REF!+#REF!+#REF!+#REF!+#REF!+#REF!+#REF!+#REF!+#REF!</f>
        <v>#REF!</v>
      </c>
      <c r="D174" s="6" t="e">
        <f>+#REF!+#REF!+#REF!+#REF!+#REF!+#REF!+#REF!+#REF!+#REF!+#REF!+#REF!</f>
        <v>#REF!</v>
      </c>
      <c r="E174" s="6"/>
      <c r="F174" s="6" t="e">
        <f>+#REF!+#REF!+#REF!+#REF!+#REF!+#REF!+#REF!+#REF!+#REF!+#REF!+#REF!</f>
        <v>#REF!</v>
      </c>
      <c r="G174" s="6" t="e">
        <f>+#REF!+#REF!+#REF!+#REF!+#REF!+#REF!+#REF!+#REF!+#REF!+#REF!+#REF!</f>
        <v>#REF!</v>
      </c>
      <c r="H174" s="6" t="e">
        <f>+#REF!+#REF!+#REF!+#REF!+#REF!+#REF!+#REF!+#REF!+#REF!+#REF!+#REF!</f>
        <v>#REF!</v>
      </c>
      <c r="I174" s="6"/>
      <c r="J174" s="6" t="e">
        <f>+#REF!+#REF!+#REF!+#REF!+#REF!+#REF!+#REF!+#REF!+#REF!+#REF!+#REF!</f>
        <v>#REF!</v>
      </c>
      <c r="K174" s="6"/>
      <c r="L174" s="6" t="e">
        <f>+#REF!+#REF!+#REF!+#REF!+#REF!+#REF!+#REF!+#REF!+#REF!+#REF!+#REF!</f>
        <v>#REF!</v>
      </c>
      <c r="M174" s="6" t="e">
        <f>+#REF!+#REF!+#REF!+#REF!+#REF!+#REF!+#REF!+#REF!+#REF!+#REF!+#REF!</f>
        <v>#REF!</v>
      </c>
      <c r="N174" s="6" t="e">
        <f>+#REF!+#REF!+#REF!+#REF!+#REF!+#REF!+#REF!+#REF!+#REF!+#REF!+#REF!</f>
        <v>#REF!</v>
      </c>
      <c r="O174" s="6"/>
      <c r="P174" s="6" t="e">
        <f>+#REF!+#REF!+#REF!+#REF!+#REF!+#REF!+#REF!+#REF!+#REF!+#REF!+#REF!</f>
        <v>#REF!</v>
      </c>
      <c r="Q174" s="6" t="e">
        <f>+#REF!+#REF!+#REF!+#REF!+#REF!+#REF!+#REF!+#REF!+#REF!+#REF!+#REF!</f>
        <v>#REF!</v>
      </c>
      <c r="R174" s="6" t="e">
        <f>+#REF!+#REF!+#REF!+#REF!+#REF!+#REF!+#REF!+#REF!+#REF!+#REF!+#REF!</f>
        <v>#REF!</v>
      </c>
    </row>
    <row r="175" spans="2:18" x14ac:dyDescent="0.25">
      <c r="B175" s="5">
        <v>47027</v>
      </c>
      <c r="C175" s="6" t="e">
        <f>+#REF!+#REF!+#REF!+#REF!+#REF!+#REF!+#REF!+#REF!+#REF!+#REF!+#REF!</f>
        <v>#REF!</v>
      </c>
      <c r="D175" s="6" t="e">
        <f>+#REF!+#REF!+#REF!+#REF!+#REF!+#REF!+#REF!+#REF!+#REF!+#REF!+#REF!</f>
        <v>#REF!</v>
      </c>
      <c r="E175" s="6"/>
      <c r="F175" s="6" t="e">
        <f>+#REF!+#REF!+#REF!+#REF!+#REF!+#REF!+#REF!+#REF!+#REF!+#REF!+#REF!</f>
        <v>#REF!</v>
      </c>
      <c r="G175" s="6" t="e">
        <f>+#REF!+#REF!+#REF!+#REF!+#REF!+#REF!+#REF!+#REF!+#REF!+#REF!+#REF!</f>
        <v>#REF!</v>
      </c>
      <c r="H175" s="6" t="e">
        <f>+#REF!+#REF!+#REF!+#REF!+#REF!+#REF!+#REF!+#REF!+#REF!+#REF!+#REF!</f>
        <v>#REF!</v>
      </c>
      <c r="I175" s="6"/>
      <c r="J175" s="6" t="e">
        <f>+#REF!+#REF!+#REF!+#REF!+#REF!+#REF!+#REF!+#REF!+#REF!+#REF!+#REF!</f>
        <v>#REF!</v>
      </c>
      <c r="K175" s="6"/>
      <c r="L175" s="6" t="e">
        <f>+#REF!+#REF!+#REF!+#REF!+#REF!+#REF!+#REF!+#REF!+#REF!+#REF!+#REF!</f>
        <v>#REF!</v>
      </c>
      <c r="M175" s="6" t="e">
        <f>+#REF!+#REF!+#REF!+#REF!+#REF!+#REF!+#REF!+#REF!+#REF!+#REF!+#REF!</f>
        <v>#REF!</v>
      </c>
      <c r="N175" s="6" t="e">
        <f>+#REF!+#REF!+#REF!+#REF!+#REF!+#REF!+#REF!+#REF!+#REF!+#REF!+#REF!</f>
        <v>#REF!</v>
      </c>
      <c r="O175" s="6"/>
      <c r="P175" s="6" t="e">
        <f>+#REF!+#REF!+#REF!+#REF!+#REF!+#REF!+#REF!+#REF!+#REF!+#REF!+#REF!</f>
        <v>#REF!</v>
      </c>
      <c r="Q175" s="6" t="e">
        <f>+#REF!+#REF!+#REF!+#REF!+#REF!+#REF!+#REF!+#REF!+#REF!+#REF!+#REF!</f>
        <v>#REF!</v>
      </c>
      <c r="R175" s="6" t="e">
        <f>+#REF!+#REF!+#REF!+#REF!+#REF!+#REF!+#REF!+#REF!+#REF!+#REF!+#REF!</f>
        <v>#REF!</v>
      </c>
    </row>
    <row r="176" spans="2:18" x14ac:dyDescent="0.25">
      <c r="B176" s="5">
        <v>47058</v>
      </c>
      <c r="C176" s="6" t="e">
        <f>+#REF!+#REF!+#REF!+#REF!+#REF!+#REF!+#REF!+#REF!+#REF!+#REF!+#REF!</f>
        <v>#REF!</v>
      </c>
      <c r="D176" s="6" t="e">
        <f>+#REF!+#REF!+#REF!+#REF!+#REF!+#REF!+#REF!+#REF!+#REF!+#REF!+#REF!</f>
        <v>#REF!</v>
      </c>
      <c r="E176" s="6"/>
      <c r="F176" s="6" t="e">
        <f>+#REF!+#REF!+#REF!+#REF!+#REF!+#REF!+#REF!+#REF!+#REF!+#REF!+#REF!</f>
        <v>#REF!</v>
      </c>
      <c r="G176" s="6" t="e">
        <f>+#REF!+#REF!+#REF!+#REF!+#REF!+#REF!+#REF!+#REF!+#REF!+#REF!+#REF!</f>
        <v>#REF!</v>
      </c>
      <c r="H176" s="6" t="e">
        <f>+#REF!+#REF!+#REF!+#REF!+#REF!+#REF!+#REF!+#REF!+#REF!+#REF!+#REF!</f>
        <v>#REF!</v>
      </c>
      <c r="I176" s="6"/>
      <c r="J176" s="6" t="e">
        <f>+#REF!+#REF!+#REF!+#REF!+#REF!+#REF!+#REF!+#REF!+#REF!+#REF!+#REF!</f>
        <v>#REF!</v>
      </c>
      <c r="K176" s="6"/>
      <c r="L176" s="6" t="e">
        <f>+#REF!+#REF!+#REF!+#REF!+#REF!+#REF!+#REF!+#REF!+#REF!+#REF!+#REF!</f>
        <v>#REF!</v>
      </c>
      <c r="M176" s="6" t="e">
        <f>+#REF!+#REF!+#REF!+#REF!+#REF!+#REF!+#REF!+#REF!+#REF!+#REF!+#REF!</f>
        <v>#REF!</v>
      </c>
      <c r="N176" s="6" t="e">
        <f>+#REF!+#REF!+#REF!+#REF!+#REF!+#REF!+#REF!+#REF!+#REF!+#REF!+#REF!</f>
        <v>#REF!</v>
      </c>
      <c r="O176" s="6"/>
      <c r="P176" s="6" t="e">
        <f>+#REF!+#REF!+#REF!+#REF!+#REF!+#REF!+#REF!+#REF!+#REF!+#REF!+#REF!</f>
        <v>#REF!</v>
      </c>
      <c r="Q176" s="6" t="e">
        <f>+#REF!+#REF!+#REF!+#REF!+#REF!+#REF!+#REF!+#REF!+#REF!+#REF!+#REF!</f>
        <v>#REF!</v>
      </c>
      <c r="R176" s="6" t="e">
        <f>+#REF!+#REF!+#REF!+#REF!+#REF!+#REF!+#REF!+#REF!+#REF!+#REF!+#REF!</f>
        <v>#REF!</v>
      </c>
    </row>
    <row r="177" spans="2:18" s="24" customFormat="1" x14ac:dyDescent="0.25">
      <c r="B177" s="5">
        <v>47088</v>
      </c>
      <c r="C177" s="6" t="e">
        <f>+#REF!+#REF!+#REF!+#REF!+#REF!+#REF!+#REF!+#REF!+#REF!+#REF!+#REF!</f>
        <v>#REF!</v>
      </c>
      <c r="D177" s="6" t="e">
        <f>+#REF!+#REF!+#REF!+#REF!+#REF!+#REF!+#REF!+#REF!+#REF!+#REF!+#REF!</f>
        <v>#REF!</v>
      </c>
      <c r="E177" s="6"/>
      <c r="F177" s="6" t="e">
        <f>+#REF!+#REF!+#REF!+#REF!+#REF!+#REF!+#REF!+#REF!+#REF!+#REF!+#REF!</f>
        <v>#REF!</v>
      </c>
      <c r="G177" s="6" t="e">
        <f>+#REF!+#REF!+#REF!+#REF!+#REF!+#REF!+#REF!+#REF!+#REF!+#REF!+#REF!</f>
        <v>#REF!</v>
      </c>
      <c r="H177" s="6" t="e">
        <f>+#REF!+#REF!+#REF!+#REF!+#REF!+#REF!+#REF!+#REF!+#REF!+#REF!+#REF!</f>
        <v>#REF!</v>
      </c>
      <c r="I177" s="6"/>
      <c r="J177" s="6" t="e">
        <f>+#REF!+#REF!+#REF!+#REF!+#REF!+#REF!+#REF!+#REF!+#REF!+#REF!+#REF!</f>
        <v>#REF!</v>
      </c>
      <c r="K177" s="6"/>
      <c r="L177" s="6" t="e">
        <f>+#REF!+#REF!+#REF!+#REF!+#REF!+#REF!+#REF!+#REF!+#REF!+#REF!+#REF!</f>
        <v>#REF!</v>
      </c>
      <c r="M177" s="6" t="e">
        <f>+#REF!+#REF!+#REF!+#REF!+#REF!+#REF!+#REF!+#REF!+#REF!+#REF!+#REF!</f>
        <v>#REF!</v>
      </c>
      <c r="N177" s="6" t="e">
        <f>+#REF!+#REF!+#REF!+#REF!+#REF!+#REF!+#REF!+#REF!+#REF!+#REF!+#REF!</f>
        <v>#REF!</v>
      </c>
      <c r="O177" s="6"/>
      <c r="P177" s="6" t="e">
        <f>+#REF!+#REF!+#REF!+#REF!+#REF!+#REF!+#REF!+#REF!+#REF!+#REF!+#REF!</f>
        <v>#REF!</v>
      </c>
      <c r="Q177" s="6" t="e">
        <f>+#REF!+#REF!+#REF!+#REF!+#REF!+#REF!+#REF!+#REF!+#REF!+#REF!+#REF!</f>
        <v>#REF!</v>
      </c>
      <c r="R177" s="6" t="e">
        <f>+#REF!+#REF!+#REF!+#REF!+#REF!+#REF!+#REF!+#REF!+#REF!+#REF!+#REF!</f>
        <v>#REF!</v>
      </c>
    </row>
    <row r="178" spans="2:18" x14ac:dyDescent="0.25">
      <c r="B178" s="25">
        <v>47119</v>
      </c>
      <c r="C178" s="6" t="e">
        <f>+#REF!+#REF!+#REF!+#REF!+#REF!+#REF!+#REF!+#REF!+#REF!+#REF!+#REF!</f>
        <v>#REF!</v>
      </c>
      <c r="D178" s="6" t="e">
        <f>+#REF!+#REF!+#REF!+#REF!+#REF!+#REF!+#REF!+#REF!+#REF!+#REF!+#REF!</f>
        <v>#REF!</v>
      </c>
      <c r="E178" s="6"/>
      <c r="F178" s="6" t="e">
        <f>+#REF!+#REF!+#REF!+#REF!+#REF!+#REF!+#REF!+#REF!+#REF!+#REF!+#REF!</f>
        <v>#REF!</v>
      </c>
      <c r="G178" s="6" t="e">
        <f>+#REF!+#REF!+#REF!+#REF!+#REF!+#REF!+#REF!+#REF!+#REF!+#REF!+#REF!</f>
        <v>#REF!</v>
      </c>
      <c r="H178" s="6" t="e">
        <f>+#REF!+#REF!+#REF!+#REF!+#REF!+#REF!+#REF!+#REF!+#REF!+#REF!+#REF!</f>
        <v>#REF!</v>
      </c>
      <c r="I178" s="6"/>
      <c r="J178" s="6" t="e">
        <f>+#REF!+#REF!+#REF!+#REF!+#REF!+#REF!+#REF!+#REF!+#REF!+#REF!+#REF!</f>
        <v>#REF!</v>
      </c>
      <c r="K178" s="6"/>
      <c r="L178" s="6" t="e">
        <f>+#REF!+#REF!+#REF!+#REF!+#REF!+#REF!+#REF!+#REF!+#REF!+#REF!+#REF!</f>
        <v>#REF!</v>
      </c>
      <c r="M178" s="6" t="e">
        <f>+#REF!+#REF!+#REF!+#REF!+#REF!+#REF!+#REF!+#REF!+#REF!+#REF!+#REF!</f>
        <v>#REF!</v>
      </c>
      <c r="N178" s="6" t="e">
        <f>+#REF!+#REF!+#REF!+#REF!+#REF!+#REF!+#REF!+#REF!+#REF!+#REF!+#REF!</f>
        <v>#REF!</v>
      </c>
      <c r="O178" s="6"/>
      <c r="P178" s="6" t="e">
        <f>+#REF!+#REF!+#REF!+#REF!+#REF!+#REF!+#REF!+#REF!+#REF!+#REF!+#REF!</f>
        <v>#REF!</v>
      </c>
      <c r="Q178" s="6" t="e">
        <f>+#REF!+#REF!+#REF!+#REF!+#REF!+#REF!+#REF!+#REF!+#REF!+#REF!+#REF!</f>
        <v>#REF!</v>
      </c>
      <c r="R178" s="6" t="e">
        <f>+#REF!+#REF!+#REF!+#REF!+#REF!+#REF!+#REF!+#REF!+#REF!+#REF!+#REF!</f>
        <v>#REF!</v>
      </c>
    </row>
    <row r="179" spans="2:18" x14ac:dyDescent="0.25">
      <c r="B179" s="5">
        <v>47150</v>
      </c>
      <c r="C179" s="6" t="e">
        <f>+#REF!+#REF!+#REF!+#REF!+#REF!+#REF!+#REF!+#REF!+#REF!+#REF!+#REF!</f>
        <v>#REF!</v>
      </c>
      <c r="D179" s="6" t="e">
        <f>+#REF!+#REF!+#REF!+#REF!+#REF!+#REF!+#REF!+#REF!+#REF!+#REF!+#REF!</f>
        <v>#REF!</v>
      </c>
      <c r="E179" s="6"/>
      <c r="F179" s="6" t="e">
        <f>+#REF!+#REF!+#REF!+#REF!+#REF!+#REF!+#REF!+#REF!+#REF!+#REF!+#REF!</f>
        <v>#REF!</v>
      </c>
      <c r="G179" s="6" t="e">
        <f>+#REF!+#REF!+#REF!+#REF!+#REF!+#REF!+#REF!+#REF!+#REF!+#REF!+#REF!</f>
        <v>#REF!</v>
      </c>
      <c r="H179" s="6" t="e">
        <f>+#REF!+#REF!+#REF!+#REF!+#REF!+#REF!+#REF!+#REF!+#REF!+#REF!+#REF!</f>
        <v>#REF!</v>
      </c>
      <c r="I179" s="6"/>
      <c r="J179" s="6" t="e">
        <f>+#REF!+#REF!+#REF!+#REF!+#REF!+#REF!+#REF!+#REF!+#REF!+#REF!+#REF!</f>
        <v>#REF!</v>
      </c>
      <c r="K179" s="6"/>
      <c r="L179" s="6" t="e">
        <f>+#REF!+#REF!+#REF!+#REF!+#REF!+#REF!+#REF!+#REF!+#REF!+#REF!+#REF!</f>
        <v>#REF!</v>
      </c>
      <c r="M179" s="6" t="e">
        <f>+#REF!+#REF!+#REF!+#REF!+#REF!+#REF!+#REF!+#REF!+#REF!+#REF!+#REF!</f>
        <v>#REF!</v>
      </c>
      <c r="N179" s="6" t="e">
        <f>+#REF!+#REF!+#REF!+#REF!+#REF!+#REF!+#REF!+#REF!+#REF!+#REF!+#REF!</f>
        <v>#REF!</v>
      </c>
      <c r="O179" s="6"/>
      <c r="P179" s="6" t="e">
        <f>+#REF!+#REF!+#REF!+#REF!+#REF!+#REF!+#REF!+#REF!+#REF!+#REF!+#REF!</f>
        <v>#REF!</v>
      </c>
      <c r="Q179" s="6" t="e">
        <f>+#REF!+#REF!+#REF!+#REF!+#REF!+#REF!+#REF!+#REF!+#REF!+#REF!+#REF!</f>
        <v>#REF!</v>
      </c>
      <c r="R179" s="6" t="e">
        <f>+#REF!+#REF!+#REF!+#REF!+#REF!+#REF!+#REF!+#REF!+#REF!+#REF!+#REF!</f>
        <v>#REF!</v>
      </c>
    </row>
    <row r="180" spans="2:18" x14ac:dyDescent="0.25">
      <c r="B180" s="5">
        <v>47178</v>
      </c>
      <c r="C180" s="6" t="e">
        <f>+#REF!+#REF!+#REF!+#REF!+#REF!+#REF!+#REF!+#REF!+#REF!+#REF!+#REF!</f>
        <v>#REF!</v>
      </c>
      <c r="D180" s="6" t="e">
        <f>+#REF!+#REF!+#REF!+#REF!+#REF!+#REF!+#REF!+#REF!+#REF!+#REF!+#REF!</f>
        <v>#REF!</v>
      </c>
      <c r="E180" s="6"/>
      <c r="F180" s="6" t="e">
        <f>+#REF!+#REF!+#REF!+#REF!+#REF!+#REF!+#REF!+#REF!+#REF!+#REF!+#REF!</f>
        <v>#REF!</v>
      </c>
      <c r="G180" s="6" t="e">
        <f>+#REF!+#REF!+#REF!+#REF!+#REF!+#REF!+#REF!+#REF!+#REF!+#REF!+#REF!</f>
        <v>#REF!</v>
      </c>
      <c r="H180" s="6" t="e">
        <f>+#REF!+#REF!+#REF!+#REF!+#REF!+#REF!+#REF!+#REF!+#REF!+#REF!+#REF!</f>
        <v>#REF!</v>
      </c>
      <c r="I180" s="6"/>
      <c r="J180" s="6" t="e">
        <f>+#REF!+#REF!+#REF!+#REF!+#REF!+#REF!+#REF!+#REF!+#REF!+#REF!+#REF!</f>
        <v>#REF!</v>
      </c>
      <c r="K180" s="6"/>
      <c r="L180" s="6" t="e">
        <f>+#REF!+#REF!+#REF!+#REF!+#REF!+#REF!+#REF!+#REF!+#REF!+#REF!+#REF!</f>
        <v>#REF!</v>
      </c>
      <c r="M180" s="6" t="e">
        <f>+#REF!+#REF!+#REF!+#REF!+#REF!+#REF!+#REF!+#REF!+#REF!+#REF!+#REF!</f>
        <v>#REF!</v>
      </c>
      <c r="N180" s="6" t="e">
        <f>+#REF!+#REF!+#REF!+#REF!+#REF!+#REF!+#REF!+#REF!+#REF!+#REF!+#REF!</f>
        <v>#REF!</v>
      </c>
      <c r="O180" s="6"/>
      <c r="P180" s="6" t="e">
        <f>+#REF!+#REF!+#REF!+#REF!+#REF!+#REF!+#REF!+#REF!+#REF!+#REF!+#REF!</f>
        <v>#REF!</v>
      </c>
      <c r="Q180" s="6" t="e">
        <f>+#REF!+#REF!+#REF!+#REF!+#REF!+#REF!+#REF!+#REF!+#REF!+#REF!+#REF!</f>
        <v>#REF!</v>
      </c>
      <c r="R180" s="6" t="e">
        <f>+#REF!+#REF!+#REF!+#REF!+#REF!+#REF!+#REF!+#REF!+#REF!+#REF!+#REF!</f>
        <v>#REF!</v>
      </c>
    </row>
    <row r="181" spans="2:18" x14ac:dyDescent="0.25">
      <c r="B181" s="5">
        <v>47209</v>
      </c>
      <c r="C181" s="6" t="e">
        <f>+#REF!+#REF!+#REF!+#REF!+#REF!+#REF!+#REF!+#REF!+#REF!+#REF!+#REF!</f>
        <v>#REF!</v>
      </c>
      <c r="D181" s="6" t="e">
        <f>+#REF!+#REF!+#REF!+#REF!+#REF!+#REF!+#REF!+#REF!+#REF!+#REF!+#REF!</f>
        <v>#REF!</v>
      </c>
      <c r="E181" s="6"/>
      <c r="F181" s="6" t="e">
        <f>+#REF!+#REF!+#REF!+#REF!+#REF!+#REF!+#REF!+#REF!+#REF!+#REF!+#REF!</f>
        <v>#REF!</v>
      </c>
      <c r="G181" s="6" t="e">
        <f>+#REF!+#REF!+#REF!+#REF!+#REF!+#REF!+#REF!+#REF!+#REF!+#REF!+#REF!</f>
        <v>#REF!</v>
      </c>
      <c r="H181" s="6" t="e">
        <f>+#REF!+#REF!+#REF!+#REF!+#REF!+#REF!+#REF!+#REF!+#REF!+#REF!+#REF!</f>
        <v>#REF!</v>
      </c>
      <c r="I181" s="6"/>
      <c r="J181" s="6" t="e">
        <f>+#REF!+#REF!+#REF!+#REF!+#REF!+#REF!+#REF!+#REF!+#REF!+#REF!+#REF!</f>
        <v>#REF!</v>
      </c>
      <c r="K181" s="6"/>
      <c r="L181" s="6" t="e">
        <f>+#REF!+#REF!+#REF!+#REF!+#REF!+#REF!+#REF!+#REF!+#REF!+#REF!+#REF!</f>
        <v>#REF!</v>
      </c>
      <c r="M181" s="6" t="e">
        <f>+#REF!+#REF!+#REF!+#REF!+#REF!+#REF!+#REF!+#REF!+#REF!+#REF!+#REF!</f>
        <v>#REF!</v>
      </c>
      <c r="N181" s="6" t="e">
        <f>+#REF!+#REF!+#REF!+#REF!+#REF!+#REF!+#REF!+#REF!+#REF!+#REF!+#REF!</f>
        <v>#REF!</v>
      </c>
      <c r="O181" s="6"/>
      <c r="P181" s="6" t="e">
        <f>+#REF!+#REF!+#REF!+#REF!+#REF!+#REF!+#REF!+#REF!+#REF!+#REF!+#REF!</f>
        <v>#REF!</v>
      </c>
      <c r="Q181" s="6" t="e">
        <f>+#REF!+#REF!+#REF!+#REF!+#REF!+#REF!+#REF!+#REF!+#REF!+#REF!+#REF!</f>
        <v>#REF!</v>
      </c>
      <c r="R181" s="6" t="e">
        <f>+#REF!+#REF!+#REF!+#REF!+#REF!+#REF!+#REF!+#REF!+#REF!+#REF!+#REF!</f>
        <v>#REF!</v>
      </c>
    </row>
    <row r="182" spans="2:18" x14ac:dyDescent="0.25">
      <c r="B182" s="5">
        <v>47239</v>
      </c>
      <c r="C182" s="6" t="e">
        <f>+#REF!+#REF!+#REF!+#REF!+#REF!+#REF!+#REF!+#REF!+#REF!+#REF!+#REF!</f>
        <v>#REF!</v>
      </c>
      <c r="D182" s="6" t="e">
        <f>+#REF!+#REF!+#REF!+#REF!+#REF!+#REF!+#REF!+#REF!+#REF!+#REF!+#REF!</f>
        <v>#REF!</v>
      </c>
      <c r="E182" s="6"/>
      <c r="F182" s="6" t="e">
        <f>+#REF!+#REF!+#REF!+#REF!+#REF!+#REF!+#REF!+#REF!+#REF!+#REF!+#REF!</f>
        <v>#REF!</v>
      </c>
      <c r="G182" s="6" t="e">
        <f>+#REF!+#REF!+#REF!+#REF!+#REF!+#REF!+#REF!+#REF!+#REF!+#REF!+#REF!</f>
        <v>#REF!</v>
      </c>
      <c r="H182" s="6" t="e">
        <f>+#REF!+#REF!+#REF!+#REF!+#REF!+#REF!+#REF!+#REF!+#REF!+#REF!+#REF!</f>
        <v>#REF!</v>
      </c>
      <c r="I182" s="6"/>
      <c r="J182" s="6" t="e">
        <f>+#REF!+#REF!+#REF!+#REF!+#REF!+#REF!+#REF!+#REF!+#REF!+#REF!+#REF!</f>
        <v>#REF!</v>
      </c>
      <c r="K182" s="6"/>
      <c r="L182" s="6" t="e">
        <f>+#REF!+#REF!+#REF!+#REF!+#REF!+#REF!+#REF!+#REF!+#REF!+#REF!+#REF!</f>
        <v>#REF!</v>
      </c>
      <c r="M182" s="6" t="e">
        <f>+#REF!+#REF!+#REF!+#REF!+#REF!+#REF!+#REF!+#REF!+#REF!+#REF!+#REF!</f>
        <v>#REF!</v>
      </c>
      <c r="N182" s="6" t="e">
        <f>+#REF!+#REF!+#REF!+#REF!+#REF!+#REF!+#REF!+#REF!+#REF!+#REF!+#REF!</f>
        <v>#REF!</v>
      </c>
      <c r="O182" s="6"/>
      <c r="P182" s="6" t="e">
        <f>+#REF!+#REF!+#REF!+#REF!+#REF!+#REF!+#REF!+#REF!+#REF!+#REF!+#REF!</f>
        <v>#REF!</v>
      </c>
      <c r="Q182" s="6" t="e">
        <f>+#REF!+#REF!+#REF!+#REF!+#REF!+#REF!+#REF!+#REF!+#REF!+#REF!+#REF!</f>
        <v>#REF!</v>
      </c>
      <c r="R182" s="6" t="e">
        <f>+#REF!+#REF!+#REF!+#REF!+#REF!+#REF!+#REF!+#REF!+#REF!+#REF!+#REF!</f>
        <v>#REF!</v>
      </c>
    </row>
    <row r="183" spans="2:18" x14ac:dyDescent="0.25">
      <c r="B183" s="5">
        <v>47270</v>
      </c>
      <c r="C183" s="6" t="e">
        <f>+#REF!+#REF!+#REF!+#REF!+#REF!+#REF!+#REF!+#REF!+#REF!+#REF!+#REF!</f>
        <v>#REF!</v>
      </c>
      <c r="D183" s="6" t="e">
        <f>+#REF!+#REF!+#REF!+#REF!+#REF!+#REF!+#REF!+#REF!+#REF!+#REF!+#REF!</f>
        <v>#REF!</v>
      </c>
      <c r="E183" s="6"/>
      <c r="F183" s="6" t="e">
        <f>+#REF!+#REF!+#REF!+#REF!+#REF!+#REF!+#REF!+#REF!+#REF!+#REF!+#REF!</f>
        <v>#REF!</v>
      </c>
      <c r="G183" s="6" t="e">
        <f>+#REF!+#REF!+#REF!+#REF!+#REF!+#REF!+#REF!+#REF!+#REF!+#REF!+#REF!</f>
        <v>#REF!</v>
      </c>
      <c r="H183" s="6" t="e">
        <f>+#REF!+#REF!+#REF!+#REF!+#REF!+#REF!+#REF!+#REF!+#REF!+#REF!+#REF!</f>
        <v>#REF!</v>
      </c>
      <c r="I183" s="6"/>
      <c r="J183" s="6" t="e">
        <f>+#REF!+#REF!+#REF!+#REF!+#REF!+#REF!+#REF!+#REF!+#REF!+#REF!+#REF!</f>
        <v>#REF!</v>
      </c>
      <c r="K183" s="6"/>
      <c r="L183" s="6" t="e">
        <f>+#REF!+#REF!+#REF!+#REF!+#REF!+#REF!+#REF!+#REF!+#REF!+#REF!+#REF!</f>
        <v>#REF!</v>
      </c>
      <c r="M183" s="6" t="e">
        <f>+#REF!+#REF!+#REF!+#REF!+#REF!+#REF!+#REF!+#REF!+#REF!+#REF!+#REF!</f>
        <v>#REF!</v>
      </c>
      <c r="N183" s="6" t="e">
        <f>+#REF!+#REF!+#REF!+#REF!+#REF!+#REF!+#REF!+#REF!+#REF!+#REF!+#REF!</f>
        <v>#REF!</v>
      </c>
      <c r="O183" s="6"/>
      <c r="P183" s="6" t="e">
        <f>+#REF!+#REF!+#REF!+#REF!+#REF!+#REF!+#REF!+#REF!+#REF!+#REF!+#REF!</f>
        <v>#REF!</v>
      </c>
      <c r="Q183" s="6" t="e">
        <f>+#REF!+#REF!+#REF!+#REF!+#REF!+#REF!+#REF!+#REF!+#REF!+#REF!+#REF!</f>
        <v>#REF!</v>
      </c>
      <c r="R183" s="6" t="e">
        <f>+#REF!+#REF!+#REF!+#REF!+#REF!+#REF!+#REF!+#REF!+#REF!+#REF!+#REF!</f>
        <v>#REF!</v>
      </c>
    </row>
    <row r="184" spans="2:18" x14ac:dyDescent="0.25">
      <c r="B184" s="5">
        <v>47300</v>
      </c>
      <c r="C184" s="6" t="e">
        <f>+#REF!+#REF!+#REF!+#REF!+#REF!+#REF!+#REF!+#REF!+#REF!+#REF!+#REF!</f>
        <v>#REF!</v>
      </c>
      <c r="D184" s="6" t="e">
        <f>+#REF!+#REF!+#REF!+#REF!+#REF!+#REF!+#REF!+#REF!+#REF!+#REF!+#REF!</f>
        <v>#REF!</v>
      </c>
      <c r="E184" s="6"/>
      <c r="F184" s="6" t="e">
        <f>+#REF!+#REF!+#REF!+#REF!+#REF!+#REF!+#REF!+#REF!+#REF!+#REF!+#REF!</f>
        <v>#REF!</v>
      </c>
      <c r="G184" s="6" t="e">
        <f>+#REF!+#REF!+#REF!+#REF!+#REF!+#REF!+#REF!+#REF!+#REF!+#REF!+#REF!</f>
        <v>#REF!</v>
      </c>
      <c r="H184" s="6" t="e">
        <f>+#REF!+#REF!+#REF!+#REF!+#REF!+#REF!+#REF!+#REF!+#REF!+#REF!+#REF!</f>
        <v>#REF!</v>
      </c>
      <c r="I184" s="6"/>
      <c r="J184" s="6" t="e">
        <f>+#REF!+#REF!+#REF!+#REF!+#REF!+#REF!+#REF!+#REF!+#REF!+#REF!+#REF!</f>
        <v>#REF!</v>
      </c>
      <c r="K184" s="6"/>
      <c r="L184" s="6" t="e">
        <f>+#REF!+#REF!+#REF!+#REF!+#REF!+#REF!+#REF!+#REF!+#REF!+#REF!+#REF!</f>
        <v>#REF!</v>
      </c>
      <c r="M184" s="6" t="e">
        <f>+#REF!+#REF!+#REF!+#REF!+#REF!+#REF!+#REF!+#REF!+#REF!+#REF!+#REF!</f>
        <v>#REF!</v>
      </c>
      <c r="N184" s="6" t="e">
        <f>+#REF!+#REF!+#REF!+#REF!+#REF!+#REF!+#REF!+#REF!+#REF!+#REF!+#REF!</f>
        <v>#REF!</v>
      </c>
      <c r="O184" s="6"/>
      <c r="P184" s="6" t="e">
        <f>+#REF!+#REF!+#REF!+#REF!+#REF!+#REF!+#REF!+#REF!+#REF!+#REF!+#REF!</f>
        <v>#REF!</v>
      </c>
      <c r="Q184" s="6" t="e">
        <f>+#REF!+#REF!+#REF!+#REF!+#REF!+#REF!+#REF!+#REF!+#REF!+#REF!+#REF!</f>
        <v>#REF!</v>
      </c>
      <c r="R184" s="6" t="e">
        <f>+#REF!+#REF!+#REF!+#REF!+#REF!+#REF!+#REF!+#REF!+#REF!+#REF!+#REF!</f>
        <v>#REF!</v>
      </c>
    </row>
    <row r="185" spans="2:18" x14ac:dyDescent="0.25">
      <c r="B185" s="5">
        <v>47331</v>
      </c>
      <c r="C185" s="6" t="e">
        <f>+#REF!+#REF!+#REF!+#REF!+#REF!+#REF!+#REF!+#REF!+#REF!+#REF!+#REF!</f>
        <v>#REF!</v>
      </c>
      <c r="D185" s="6" t="e">
        <f>+#REF!+#REF!+#REF!+#REF!+#REF!+#REF!+#REF!+#REF!+#REF!+#REF!+#REF!</f>
        <v>#REF!</v>
      </c>
      <c r="E185" s="6"/>
      <c r="F185" s="6" t="e">
        <f>+#REF!+#REF!+#REF!+#REF!+#REF!+#REF!+#REF!+#REF!+#REF!+#REF!+#REF!</f>
        <v>#REF!</v>
      </c>
      <c r="G185" s="6" t="e">
        <f>+#REF!+#REF!+#REF!+#REF!+#REF!+#REF!+#REF!+#REF!+#REF!+#REF!+#REF!</f>
        <v>#REF!</v>
      </c>
      <c r="H185" s="6" t="e">
        <f>+#REF!+#REF!+#REF!+#REF!+#REF!+#REF!+#REF!+#REF!+#REF!+#REF!+#REF!</f>
        <v>#REF!</v>
      </c>
      <c r="I185" s="6"/>
      <c r="J185" s="6" t="e">
        <f>+#REF!+#REF!+#REF!+#REF!+#REF!+#REF!+#REF!+#REF!+#REF!+#REF!+#REF!</f>
        <v>#REF!</v>
      </c>
      <c r="K185" s="6"/>
      <c r="L185" s="6" t="e">
        <f>+#REF!+#REF!+#REF!+#REF!+#REF!+#REF!+#REF!+#REF!+#REF!+#REF!+#REF!</f>
        <v>#REF!</v>
      </c>
      <c r="M185" s="6" t="e">
        <f>+#REF!+#REF!+#REF!+#REF!+#REF!+#REF!+#REF!+#REF!+#REF!+#REF!+#REF!</f>
        <v>#REF!</v>
      </c>
      <c r="N185" s="6" t="e">
        <f>+#REF!+#REF!+#REF!+#REF!+#REF!+#REF!+#REF!+#REF!+#REF!+#REF!+#REF!</f>
        <v>#REF!</v>
      </c>
      <c r="O185" s="6"/>
      <c r="P185" s="6" t="e">
        <f>+#REF!+#REF!+#REF!+#REF!+#REF!+#REF!+#REF!+#REF!+#REF!+#REF!+#REF!</f>
        <v>#REF!</v>
      </c>
      <c r="Q185" s="6" t="e">
        <f>+#REF!+#REF!+#REF!+#REF!+#REF!+#REF!+#REF!+#REF!+#REF!+#REF!+#REF!</f>
        <v>#REF!</v>
      </c>
      <c r="R185" s="6" t="e">
        <f>+#REF!+#REF!+#REF!+#REF!+#REF!+#REF!+#REF!+#REF!+#REF!+#REF!+#REF!</f>
        <v>#REF!</v>
      </c>
    </row>
    <row r="186" spans="2:18" x14ac:dyDescent="0.25">
      <c r="B186" s="5">
        <v>47362</v>
      </c>
      <c r="C186" s="6" t="e">
        <f>+#REF!+#REF!+#REF!+#REF!+#REF!+#REF!+#REF!+#REF!+#REF!+#REF!+#REF!</f>
        <v>#REF!</v>
      </c>
      <c r="D186" s="6" t="e">
        <f>+#REF!+#REF!+#REF!+#REF!+#REF!+#REF!+#REF!+#REF!+#REF!+#REF!+#REF!</f>
        <v>#REF!</v>
      </c>
      <c r="E186" s="6"/>
      <c r="F186" s="6" t="e">
        <f>+#REF!+#REF!+#REF!+#REF!+#REF!+#REF!+#REF!+#REF!+#REF!+#REF!+#REF!</f>
        <v>#REF!</v>
      </c>
      <c r="G186" s="6" t="e">
        <f>+#REF!+#REF!+#REF!+#REF!+#REF!+#REF!+#REF!+#REF!+#REF!+#REF!+#REF!</f>
        <v>#REF!</v>
      </c>
      <c r="H186" s="6" t="e">
        <f>+#REF!+#REF!+#REF!+#REF!+#REF!+#REF!+#REF!+#REF!+#REF!+#REF!+#REF!</f>
        <v>#REF!</v>
      </c>
      <c r="I186" s="6"/>
      <c r="J186" s="6" t="e">
        <f>+#REF!+#REF!+#REF!+#REF!+#REF!+#REF!+#REF!+#REF!+#REF!+#REF!+#REF!</f>
        <v>#REF!</v>
      </c>
      <c r="K186" s="6"/>
      <c r="L186" s="6" t="e">
        <f>+#REF!+#REF!+#REF!+#REF!+#REF!+#REF!+#REF!+#REF!+#REF!+#REF!+#REF!</f>
        <v>#REF!</v>
      </c>
      <c r="M186" s="6" t="e">
        <f>+#REF!+#REF!+#REF!+#REF!+#REF!+#REF!+#REF!+#REF!+#REF!+#REF!+#REF!</f>
        <v>#REF!</v>
      </c>
      <c r="N186" s="6" t="e">
        <f>+#REF!+#REF!+#REF!+#REF!+#REF!+#REF!+#REF!+#REF!+#REF!+#REF!+#REF!</f>
        <v>#REF!</v>
      </c>
      <c r="O186" s="6"/>
      <c r="P186" s="6" t="e">
        <f>+#REF!+#REF!+#REF!+#REF!+#REF!+#REF!+#REF!+#REF!+#REF!+#REF!+#REF!</f>
        <v>#REF!</v>
      </c>
      <c r="Q186" s="6" t="e">
        <f>+#REF!+#REF!+#REF!+#REF!+#REF!+#REF!+#REF!+#REF!+#REF!+#REF!+#REF!</f>
        <v>#REF!</v>
      </c>
      <c r="R186" s="6" t="e">
        <f>+#REF!+#REF!+#REF!+#REF!+#REF!+#REF!+#REF!+#REF!+#REF!+#REF!+#REF!</f>
        <v>#REF!</v>
      </c>
    </row>
    <row r="187" spans="2:18" x14ac:dyDescent="0.25">
      <c r="B187" s="5">
        <v>47392</v>
      </c>
      <c r="C187" s="6" t="e">
        <f>+#REF!+#REF!+#REF!+#REF!+#REF!+#REF!+#REF!+#REF!+#REF!+#REF!+#REF!</f>
        <v>#REF!</v>
      </c>
      <c r="D187" s="6" t="e">
        <f>+#REF!+#REF!+#REF!+#REF!+#REF!+#REF!+#REF!+#REF!+#REF!+#REF!+#REF!</f>
        <v>#REF!</v>
      </c>
      <c r="E187" s="6"/>
      <c r="F187" s="6" t="e">
        <f>+#REF!+#REF!+#REF!+#REF!+#REF!+#REF!+#REF!+#REF!+#REF!+#REF!+#REF!</f>
        <v>#REF!</v>
      </c>
      <c r="G187" s="6" t="e">
        <f>+#REF!+#REF!+#REF!+#REF!+#REF!+#REF!+#REF!+#REF!+#REF!+#REF!+#REF!</f>
        <v>#REF!</v>
      </c>
      <c r="H187" s="6" t="e">
        <f>+#REF!+#REF!+#REF!+#REF!+#REF!+#REF!+#REF!+#REF!+#REF!+#REF!+#REF!</f>
        <v>#REF!</v>
      </c>
      <c r="I187" s="6"/>
      <c r="J187" s="6" t="e">
        <f>+#REF!+#REF!+#REF!+#REF!+#REF!+#REF!+#REF!+#REF!+#REF!+#REF!+#REF!</f>
        <v>#REF!</v>
      </c>
      <c r="K187" s="6"/>
      <c r="L187" s="6" t="e">
        <f>+#REF!+#REF!+#REF!+#REF!+#REF!+#REF!+#REF!+#REF!+#REF!+#REF!+#REF!</f>
        <v>#REF!</v>
      </c>
      <c r="M187" s="6" t="e">
        <f>+#REF!+#REF!+#REF!+#REF!+#REF!+#REF!+#REF!+#REF!+#REF!+#REF!+#REF!</f>
        <v>#REF!</v>
      </c>
      <c r="N187" s="6" t="e">
        <f>+#REF!+#REF!+#REF!+#REF!+#REF!+#REF!+#REF!+#REF!+#REF!+#REF!+#REF!</f>
        <v>#REF!</v>
      </c>
      <c r="O187" s="6"/>
      <c r="P187" s="6" t="e">
        <f>+#REF!+#REF!+#REF!+#REF!+#REF!+#REF!+#REF!+#REF!+#REF!+#REF!+#REF!</f>
        <v>#REF!</v>
      </c>
      <c r="Q187" s="6" t="e">
        <f>+#REF!+#REF!+#REF!+#REF!+#REF!+#REF!+#REF!+#REF!+#REF!+#REF!+#REF!</f>
        <v>#REF!</v>
      </c>
      <c r="R187" s="6" t="e">
        <f>+#REF!+#REF!+#REF!+#REF!+#REF!+#REF!+#REF!+#REF!+#REF!+#REF!+#REF!</f>
        <v>#REF!</v>
      </c>
    </row>
    <row r="188" spans="2:18" x14ac:dyDescent="0.25">
      <c r="B188" s="5">
        <v>47423</v>
      </c>
      <c r="C188" s="6" t="e">
        <f>+#REF!+#REF!+#REF!+#REF!+#REF!+#REF!+#REF!+#REF!+#REF!+#REF!+#REF!</f>
        <v>#REF!</v>
      </c>
      <c r="D188" s="6" t="e">
        <f>+#REF!+#REF!+#REF!+#REF!+#REF!+#REF!+#REF!+#REF!+#REF!+#REF!+#REF!</f>
        <v>#REF!</v>
      </c>
      <c r="E188" s="6"/>
      <c r="F188" s="6" t="e">
        <f>+#REF!+#REF!+#REF!+#REF!+#REF!+#REF!+#REF!+#REF!+#REF!+#REF!+#REF!</f>
        <v>#REF!</v>
      </c>
      <c r="G188" s="6" t="e">
        <f>+#REF!+#REF!+#REF!+#REF!+#REF!+#REF!+#REF!+#REF!+#REF!+#REF!+#REF!</f>
        <v>#REF!</v>
      </c>
      <c r="H188" s="6" t="e">
        <f>+#REF!+#REF!+#REF!+#REF!+#REF!+#REF!+#REF!+#REF!+#REF!+#REF!+#REF!</f>
        <v>#REF!</v>
      </c>
      <c r="I188" s="6"/>
      <c r="J188" s="6" t="e">
        <f>+#REF!+#REF!+#REF!+#REF!+#REF!+#REF!+#REF!+#REF!+#REF!+#REF!+#REF!</f>
        <v>#REF!</v>
      </c>
      <c r="K188" s="6"/>
      <c r="L188" s="6" t="e">
        <f>+#REF!+#REF!+#REF!+#REF!+#REF!+#REF!+#REF!+#REF!+#REF!+#REF!+#REF!</f>
        <v>#REF!</v>
      </c>
      <c r="M188" s="6" t="e">
        <f>+#REF!+#REF!+#REF!+#REF!+#REF!+#REF!+#REF!+#REF!+#REF!+#REF!+#REF!</f>
        <v>#REF!</v>
      </c>
      <c r="N188" s="6" t="e">
        <f>+#REF!+#REF!+#REF!+#REF!+#REF!+#REF!+#REF!+#REF!+#REF!+#REF!+#REF!</f>
        <v>#REF!</v>
      </c>
      <c r="O188" s="6"/>
      <c r="P188" s="6" t="e">
        <f>+#REF!+#REF!+#REF!+#REF!+#REF!+#REF!+#REF!+#REF!+#REF!+#REF!+#REF!</f>
        <v>#REF!</v>
      </c>
      <c r="Q188" s="6" t="e">
        <f>+#REF!+#REF!+#REF!+#REF!+#REF!+#REF!+#REF!+#REF!+#REF!+#REF!+#REF!</f>
        <v>#REF!</v>
      </c>
      <c r="R188" s="6" t="e">
        <f>+#REF!+#REF!+#REF!+#REF!+#REF!+#REF!+#REF!+#REF!+#REF!+#REF!+#REF!</f>
        <v>#REF!</v>
      </c>
    </row>
    <row r="189" spans="2:18" s="24" customFormat="1" x14ac:dyDescent="0.25">
      <c r="B189" s="5">
        <v>47453</v>
      </c>
      <c r="C189" s="6" t="e">
        <f>+#REF!+#REF!+#REF!+#REF!+#REF!+#REF!+#REF!+#REF!+#REF!+#REF!+#REF!</f>
        <v>#REF!</v>
      </c>
      <c r="D189" s="6" t="e">
        <f>+#REF!+#REF!+#REF!+#REF!+#REF!+#REF!+#REF!+#REF!+#REF!+#REF!+#REF!</f>
        <v>#REF!</v>
      </c>
      <c r="E189" s="6"/>
      <c r="F189" s="6" t="e">
        <f>+#REF!+#REF!+#REF!+#REF!+#REF!+#REF!+#REF!+#REF!+#REF!+#REF!+#REF!</f>
        <v>#REF!</v>
      </c>
      <c r="G189" s="6" t="e">
        <f>+#REF!+#REF!+#REF!+#REF!+#REF!+#REF!+#REF!+#REF!+#REF!+#REF!+#REF!</f>
        <v>#REF!</v>
      </c>
      <c r="H189" s="6" t="e">
        <f>+#REF!+#REF!+#REF!+#REF!+#REF!+#REF!+#REF!+#REF!+#REF!+#REF!+#REF!</f>
        <v>#REF!</v>
      </c>
      <c r="I189" s="6"/>
      <c r="J189" s="6" t="e">
        <f>+#REF!+#REF!+#REF!+#REF!+#REF!+#REF!+#REF!+#REF!+#REF!+#REF!+#REF!</f>
        <v>#REF!</v>
      </c>
      <c r="K189" s="6"/>
      <c r="L189" s="6" t="e">
        <f>+#REF!+#REF!+#REF!+#REF!+#REF!+#REF!+#REF!+#REF!+#REF!+#REF!+#REF!</f>
        <v>#REF!</v>
      </c>
      <c r="M189" s="6" t="e">
        <f>+#REF!+#REF!+#REF!+#REF!+#REF!+#REF!+#REF!+#REF!+#REF!+#REF!+#REF!</f>
        <v>#REF!</v>
      </c>
      <c r="N189" s="6" t="e">
        <f>+#REF!+#REF!+#REF!+#REF!+#REF!+#REF!+#REF!+#REF!+#REF!+#REF!+#REF!</f>
        <v>#REF!</v>
      </c>
      <c r="O189" s="6"/>
      <c r="P189" s="6" t="e">
        <f>+#REF!+#REF!+#REF!+#REF!+#REF!+#REF!+#REF!+#REF!+#REF!+#REF!+#REF!</f>
        <v>#REF!</v>
      </c>
      <c r="Q189" s="6" t="e">
        <f>+#REF!+#REF!+#REF!+#REF!+#REF!+#REF!+#REF!+#REF!+#REF!+#REF!+#REF!</f>
        <v>#REF!</v>
      </c>
      <c r="R189" s="6" t="e">
        <f>+#REF!+#REF!+#REF!+#REF!+#REF!+#REF!+#REF!+#REF!+#REF!+#REF!+#REF!</f>
        <v>#REF!</v>
      </c>
    </row>
    <row r="190" spans="2:18" x14ac:dyDescent="0.25">
      <c r="B190" s="25">
        <v>47484</v>
      </c>
      <c r="C190" s="6" t="e">
        <f>+#REF!+#REF!+#REF!+#REF!+#REF!+#REF!+#REF!+#REF!+#REF!+#REF!+#REF!</f>
        <v>#REF!</v>
      </c>
      <c r="D190" s="6" t="e">
        <f>+#REF!+#REF!+#REF!+#REF!+#REF!+#REF!+#REF!+#REF!+#REF!+#REF!+#REF!</f>
        <v>#REF!</v>
      </c>
      <c r="E190" s="6"/>
      <c r="F190" s="6" t="e">
        <f>+#REF!+#REF!+#REF!+#REF!+#REF!+#REF!+#REF!+#REF!+#REF!+#REF!+#REF!</f>
        <v>#REF!</v>
      </c>
      <c r="G190" s="6" t="e">
        <f>+#REF!+#REF!+#REF!+#REF!+#REF!+#REF!+#REF!+#REF!+#REF!+#REF!+#REF!</f>
        <v>#REF!</v>
      </c>
      <c r="H190" s="6" t="e">
        <f>+#REF!+#REF!+#REF!+#REF!+#REF!+#REF!+#REF!+#REF!+#REF!+#REF!+#REF!</f>
        <v>#REF!</v>
      </c>
      <c r="I190" s="6"/>
      <c r="J190" s="6" t="e">
        <f>+#REF!+#REF!+#REF!+#REF!+#REF!+#REF!+#REF!+#REF!+#REF!+#REF!+#REF!</f>
        <v>#REF!</v>
      </c>
      <c r="K190" s="6"/>
      <c r="L190" s="6" t="e">
        <f>+#REF!+#REF!+#REF!+#REF!+#REF!+#REF!+#REF!+#REF!+#REF!+#REF!+#REF!</f>
        <v>#REF!</v>
      </c>
      <c r="M190" s="6" t="e">
        <f>+#REF!+#REF!+#REF!+#REF!+#REF!+#REF!+#REF!+#REF!+#REF!+#REF!+#REF!</f>
        <v>#REF!</v>
      </c>
      <c r="N190" s="6" t="e">
        <f>+#REF!+#REF!+#REF!+#REF!+#REF!+#REF!+#REF!+#REF!+#REF!+#REF!+#REF!</f>
        <v>#REF!</v>
      </c>
      <c r="O190" s="6"/>
      <c r="P190" s="6" t="e">
        <f>+#REF!+#REF!+#REF!+#REF!+#REF!+#REF!+#REF!+#REF!+#REF!+#REF!+#REF!</f>
        <v>#REF!</v>
      </c>
      <c r="Q190" s="6" t="e">
        <f>+#REF!+#REF!+#REF!+#REF!+#REF!+#REF!+#REF!+#REF!+#REF!+#REF!+#REF!</f>
        <v>#REF!</v>
      </c>
      <c r="R190" s="6" t="e">
        <f>+#REF!+#REF!+#REF!+#REF!+#REF!+#REF!+#REF!+#REF!+#REF!+#REF!+#REF!</f>
        <v>#REF!</v>
      </c>
    </row>
    <row r="191" spans="2:18" x14ac:dyDescent="0.25">
      <c r="B191" s="5">
        <v>47515</v>
      </c>
      <c r="C191" s="6" t="e">
        <f>+#REF!+#REF!+#REF!+#REF!+#REF!+#REF!+#REF!+#REF!+#REF!+#REF!+#REF!</f>
        <v>#REF!</v>
      </c>
      <c r="D191" s="6" t="e">
        <f>+#REF!+#REF!+#REF!+#REF!+#REF!+#REF!+#REF!+#REF!+#REF!+#REF!+#REF!</f>
        <v>#REF!</v>
      </c>
      <c r="E191" s="6"/>
      <c r="F191" s="6" t="e">
        <f>+#REF!+#REF!+#REF!+#REF!+#REF!+#REF!+#REF!+#REF!+#REF!+#REF!+#REF!</f>
        <v>#REF!</v>
      </c>
      <c r="G191" s="6" t="e">
        <f>+#REF!+#REF!+#REF!+#REF!+#REF!+#REF!+#REF!+#REF!+#REF!+#REF!+#REF!</f>
        <v>#REF!</v>
      </c>
      <c r="H191" s="6" t="e">
        <f>+#REF!+#REF!+#REF!+#REF!+#REF!+#REF!+#REF!+#REF!+#REF!+#REF!+#REF!</f>
        <v>#REF!</v>
      </c>
      <c r="I191" s="6"/>
      <c r="J191" s="6" t="e">
        <f>+#REF!+#REF!+#REF!+#REF!+#REF!+#REF!+#REF!+#REF!+#REF!+#REF!+#REF!</f>
        <v>#REF!</v>
      </c>
      <c r="K191" s="6"/>
      <c r="L191" s="6" t="e">
        <f>+#REF!+#REF!+#REF!+#REF!+#REF!+#REF!+#REF!+#REF!+#REF!+#REF!+#REF!</f>
        <v>#REF!</v>
      </c>
      <c r="M191" s="6" t="e">
        <f>+#REF!+#REF!+#REF!+#REF!+#REF!+#REF!+#REF!+#REF!+#REF!+#REF!+#REF!</f>
        <v>#REF!</v>
      </c>
      <c r="N191" s="6" t="e">
        <f>+#REF!+#REF!+#REF!+#REF!+#REF!+#REF!+#REF!+#REF!+#REF!+#REF!+#REF!</f>
        <v>#REF!</v>
      </c>
      <c r="O191" s="6"/>
      <c r="P191" s="6" t="e">
        <f>+#REF!+#REF!+#REF!+#REF!+#REF!+#REF!+#REF!+#REF!+#REF!+#REF!+#REF!</f>
        <v>#REF!</v>
      </c>
      <c r="Q191" s="6" t="e">
        <f>+#REF!+#REF!+#REF!+#REF!+#REF!+#REF!+#REF!+#REF!+#REF!+#REF!+#REF!</f>
        <v>#REF!</v>
      </c>
      <c r="R191" s="6" t="e">
        <f>+#REF!+#REF!+#REF!+#REF!+#REF!+#REF!+#REF!+#REF!+#REF!+#REF!+#REF!</f>
        <v>#REF!</v>
      </c>
    </row>
    <row r="192" spans="2:18" x14ac:dyDescent="0.25">
      <c r="B192" s="5">
        <v>47543</v>
      </c>
      <c r="C192" s="6" t="e">
        <f>+#REF!+#REF!+#REF!+#REF!+#REF!+#REF!+#REF!+#REF!+#REF!+#REF!+#REF!</f>
        <v>#REF!</v>
      </c>
      <c r="D192" s="6" t="e">
        <f>+#REF!+#REF!+#REF!+#REF!+#REF!+#REF!+#REF!+#REF!+#REF!+#REF!+#REF!</f>
        <v>#REF!</v>
      </c>
      <c r="E192" s="6"/>
      <c r="F192" s="6" t="e">
        <f>+#REF!+#REF!+#REF!+#REF!+#REF!+#REF!+#REF!+#REF!+#REF!+#REF!+#REF!</f>
        <v>#REF!</v>
      </c>
      <c r="G192" s="6" t="e">
        <f>+#REF!+#REF!+#REF!+#REF!+#REF!+#REF!+#REF!+#REF!+#REF!+#REF!+#REF!</f>
        <v>#REF!</v>
      </c>
      <c r="H192" s="6" t="e">
        <f>+#REF!+#REF!+#REF!+#REF!+#REF!+#REF!+#REF!+#REF!+#REF!+#REF!+#REF!</f>
        <v>#REF!</v>
      </c>
      <c r="I192" s="6"/>
      <c r="J192" s="6" t="e">
        <f>+#REF!+#REF!+#REF!+#REF!+#REF!+#REF!+#REF!+#REF!+#REF!+#REF!+#REF!</f>
        <v>#REF!</v>
      </c>
      <c r="K192" s="6"/>
      <c r="L192" s="6" t="e">
        <f>+#REF!+#REF!+#REF!+#REF!+#REF!+#REF!+#REF!+#REF!+#REF!+#REF!+#REF!</f>
        <v>#REF!</v>
      </c>
      <c r="M192" s="6" t="e">
        <f>+#REF!+#REF!+#REF!+#REF!+#REF!+#REF!+#REF!+#REF!+#REF!+#REF!+#REF!</f>
        <v>#REF!</v>
      </c>
      <c r="N192" s="6" t="e">
        <f>+#REF!+#REF!+#REF!+#REF!+#REF!+#REF!+#REF!+#REF!+#REF!+#REF!+#REF!</f>
        <v>#REF!</v>
      </c>
      <c r="O192" s="6"/>
      <c r="P192" s="6" t="e">
        <f>+#REF!+#REF!+#REF!+#REF!+#REF!+#REF!+#REF!+#REF!+#REF!+#REF!+#REF!</f>
        <v>#REF!</v>
      </c>
      <c r="Q192" s="6" t="e">
        <f>+#REF!+#REF!+#REF!+#REF!+#REF!+#REF!+#REF!+#REF!+#REF!+#REF!+#REF!</f>
        <v>#REF!</v>
      </c>
      <c r="R192" s="6" t="e">
        <f>+#REF!+#REF!+#REF!+#REF!+#REF!+#REF!+#REF!+#REF!+#REF!+#REF!+#REF!</f>
        <v>#REF!</v>
      </c>
    </row>
    <row r="193" spans="2:18" x14ac:dyDescent="0.25">
      <c r="B193" s="5">
        <v>47574</v>
      </c>
      <c r="C193" s="6" t="e">
        <f>+#REF!+#REF!+#REF!+#REF!+#REF!+#REF!+#REF!+#REF!+#REF!+#REF!+#REF!</f>
        <v>#REF!</v>
      </c>
      <c r="D193" s="6" t="e">
        <f>+#REF!+#REF!+#REF!+#REF!+#REF!+#REF!+#REF!+#REF!+#REF!+#REF!+#REF!</f>
        <v>#REF!</v>
      </c>
      <c r="E193" s="6"/>
      <c r="F193" s="6" t="e">
        <f>+#REF!+#REF!+#REF!+#REF!+#REF!+#REF!+#REF!+#REF!+#REF!+#REF!+#REF!</f>
        <v>#REF!</v>
      </c>
      <c r="G193" s="6" t="e">
        <f>+#REF!+#REF!+#REF!+#REF!+#REF!+#REF!+#REF!+#REF!+#REF!+#REF!+#REF!</f>
        <v>#REF!</v>
      </c>
      <c r="H193" s="6" t="e">
        <f>+#REF!+#REF!+#REF!+#REF!+#REF!+#REF!+#REF!+#REF!+#REF!+#REF!+#REF!</f>
        <v>#REF!</v>
      </c>
      <c r="I193" s="6"/>
      <c r="J193" s="6" t="e">
        <f>+#REF!+#REF!+#REF!+#REF!+#REF!+#REF!+#REF!+#REF!+#REF!+#REF!+#REF!</f>
        <v>#REF!</v>
      </c>
      <c r="K193" s="6"/>
      <c r="L193" s="6" t="e">
        <f>+#REF!+#REF!+#REF!+#REF!+#REF!+#REF!+#REF!+#REF!+#REF!+#REF!+#REF!</f>
        <v>#REF!</v>
      </c>
      <c r="M193" s="6" t="e">
        <f>+#REF!+#REF!+#REF!+#REF!+#REF!+#REF!+#REF!+#REF!+#REF!+#REF!+#REF!</f>
        <v>#REF!</v>
      </c>
      <c r="N193" s="6" t="e">
        <f>+#REF!+#REF!+#REF!+#REF!+#REF!+#REF!+#REF!+#REF!+#REF!+#REF!+#REF!</f>
        <v>#REF!</v>
      </c>
      <c r="O193" s="6"/>
      <c r="P193" s="6" t="e">
        <f>+#REF!+#REF!+#REF!+#REF!+#REF!+#REF!+#REF!+#REF!+#REF!+#REF!+#REF!</f>
        <v>#REF!</v>
      </c>
      <c r="Q193" s="6" t="e">
        <f>+#REF!+#REF!+#REF!+#REF!+#REF!+#REF!+#REF!+#REF!+#REF!+#REF!+#REF!</f>
        <v>#REF!</v>
      </c>
      <c r="R193" s="6" t="e">
        <f>+#REF!+#REF!+#REF!+#REF!+#REF!+#REF!+#REF!+#REF!+#REF!+#REF!+#REF!</f>
        <v>#REF!</v>
      </c>
    </row>
    <row r="194" spans="2:18" x14ac:dyDescent="0.25">
      <c r="B194" s="5">
        <v>47604</v>
      </c>
      <c r="C194" s="6" t="e">
        <f>+#REF!+#REF!+#REF!+#REF!+#REF!+#REF!+#REF!+#REF!+#REF!+#REF!+#REF!</f>
        <v>#REF!</v>
      </c>
      <c r="D194" s="6" t="e">
        <f>+#REF!+#REF!+#REF!+#REF!+#REF!+#REF!+#REF!+#REF!+#REF!+#REF!+#REF!</f>
        <v>#REF!</v>
      </c>
      <c r="E194" s="6"/>
      <c r="F194" s="6" t="e">
        <f>+#REF!+#REF!+#REF!+#REF!+#REF!+#REF!+#REF!+#REF!+#REF!+#REF!+#REF!</f>
        <v>#REF!</v>
      </c>
      <c r="G194" s="6" t="e">
        <f>+#REF!+#REF!+#REF!+#REF!+#REF!+#REF!+#REF!+#REF!+#REF!+#REF!+#REF!</f>
        <v>#REF!</v>
      </c>
      <c r="H194" s="6" t="e">
        <f>+#REF!+#REF!+#REF!+#REF!+#REF!+#REF!+#REF!+#REF!+#REF!+#REF!+#REF!</f>
        <v>#REF!</v>
      </c>
      <c r="I194" s="6"/>
      <c r="J194" s="6" t="e">
        <f>+#REF!+#REF!+#REF!+#REF!+#REF!+#REF!+#REF!+#REF!+#REF!+#REF!+#REF!</f>
        <v>#REF!</v>
      </c>
      <c r="K194" s="6"/>
      <c r="L194" s="6" t="e">
        <f>+#REF!+#REF!+#REF!+#REF!+#REF!+#REF!+#REF!+#REF!+#REF!+#REF!+#REF!</f>
        <v>#REF!</v>
      </c>
      <c r="M194" s="6" t="e">
        <f>+#REF!+#REF!+#REF!+#REF!+#REF!+#REF!+#REF!+#REF!+#REF!+#REF!+#REF!</f>
        <v>#REF!</v>
      </c>
      <c r="N194" s="6" t="e">
        <f>+#REF!+#REF!+#REF!+#REF!+#REF!+#REF!+#REF!+#REF!+#REF!+#REF!+#REF!</f>
        <v>#REF!</v>
      </c>
      <c r="O194" s="6"/>
      <c r="P194" s="6" t="e">
        <f>+#REF!+#REF!+#REF!+#REF!+#REF!+#REF!+#REF!+#REF!+#REF!+#REF!+#REF!</f>
        <v>#REF!</v>
      </c>
      <c r="Q194" s="6" t="e">
        <f>+#REF!+#REF!+#REF!+#REF!+#REF!+#REF!+#REF!+#REF!+#REF!+#REF!+#REF!</f>
        <v>#REF!</v>
      </c>
      <c r="R194" s="6" t="e">
        <f>+#REF!+#REF!+#REF!+#REF!+#REF!+#REF!+#REF!+#REF!+#REF!+#REF!+#REF!</f>
        <v>#REF!</v>
      </c>
    </row>
    <row r="195" spans="2:18" x14ac:dyDescent="0.25">
      <c r="B195" s="5">
        <v>47635</v>
      </c>
      <c r="C195" s="6" t="e">
        <f>+#REF!+#REF!+#REF!+#REF!+#REF!+#REF!+#REF!+#REF!+#REF!+#REF!+#REF!</f>
        <v>#REF!</v>
      </c>
      <c r="D195" s="6" t="e">
        <f>+#REF!+#REF!+#REF!+#REF!+#REF!+#REF!+#REF!+#REF!+#REF!+#REF!+#REF!</f>
        <v>#REF!</v>
      </c>
      <c r="E195" s="6"/>
      <c r="F195" s="6" t="e">
        <f>+#REF!+#REF!+#REF!+#REF!+#REF!+#REF!+#REF!+#REF!+#REF!+#REF!+#REF!</f>
        <v>#REF!</v>
      </c>
      <c r="G195" s="6" t="e">
        <f>+#REF!+#REF!+#REF!+#REF!+#REF!+#REF!+#REF!+#REF!+#REF!+#REF!+#REF!</f>
        <v>#REF!</v>
      </c>
      <c r="H195" s="6" t="e">
        <f>+#REF!+#REF!+#REF!+#REF!+#REF!+#REF!+#REF!+#REF!+#REF!+#REF!+#REF!</f>
        <v>#REF!</v>
      </c>
      <c r="I195" s="6"/>
      <c r="J195" s="6" t="e">
        <f>+#REF!+#REF!+#REF!+#REF!+#REF!+#REF!+#REF!+#REF!+#REF!+#REF!+#REF!</f>
        <v>#REF!</v>
      </c>
      <c r="K195" s="6"/>
      <c r="L195" s="6" t="e">
        <f>+#REF!+#REF!+#REF!+#REF!+#REF!+#REF!+#REF!+#REF!+#REF!+#REF!+#REF!</f>
        <v>#REF!</v>
      </c>
      <c r="M195" s="6" t="e">
        <f>+#REF!+#REF!+#REF!+#REF!+#REF!+#REF!+#REF!+#REF!+#REF!+#REF!+#REF!</f>
        <v>#REF!</v>
      </c>
      <c r="N195" s="6" t="e">
        <f>+#REF!+#REF!+#REF!+#REF!+#REF!+#REF!+#REF!+#REF!+#REF!+#REF!+#REF!</f>
        <v>#REF!</v>
      </c>
      <c r="O195" s="6"/>
      <c r="P195" s="6" t="e">
        <f>+#REF!+#REF!+#REF!+#REF!+#REF!+#REF!+#REF!+#REF!+#REF!+#REF!+#REF!</f>
        <v>#REF!</v>
      </c>
      <c r="Q195" s="6" t="e">
        <f>+#REF!+#REF!+#REF!+#REF!+#REF!+#REF!+#REF!+#REF!+#REF!+#REF!+#REF!</f>
        <v>#REF!</v>
      </c>
      <c r="R195" s="6" t="e">
        <f>+#REF!+#REF!+#REF!+#REF!+#REF!+#REF!+#REF!+#REF!+#REF!+#REF!+#REF!</f>
        <v>#REF!</v>
      </c>
    </row>
    <row r="196" spans="2:18" x14ac:dyDescent="0.25">
      <c r="B196" s="5">
        <v>47665</v>
      </c>
      <c r="C196" s="6" t="e">
        <f>+#REF!+#REF!+#REF!+#REF!+#REF!+#REF!+#REF!+#REF!+#REF!+#REF!+#REF!</f>
        <v>#REF!</v>
      </c>
      <c r="D196" s="6" t="e">
        <f>+#REF!+#REF!+#REF!+#REF!+#REF!+#REF!+#REF!+#REF!+#REF!+#REF!+#REF!</f>
        <v>#REF!</v>
      </c>
      <c r="E196" s="6"/>
      <c r="F196" s="6" t="e">
        <f>+#REF!+#REF!+#REF!+#REF!+#REF!+#REF!+#REF!+#REF!+#REF!+#REF!+#REF!</f>
        <v>#REF!</v>
      </c>
      <c r="G196" s="6" t="e">
        <f>+#REF!+#REF!+#REF!+#REF!+#REF!+#REF!+#REF!+#REF!+#REF!+#REF!+#REF!</f>
        <v>#REF!</v>
      </c>
      <c r="H196" s="6" t="e">
        <f>+#REF!+#REF!+#REF!+#REF!+#REF!+#REF!+#REF!+#REF!+#REF!+#REF!+#REF!</f>
        <v>#REF!</v>
      </c>
      <c r="I196" s="6"/>
      <c r="J196" s="6" t="e">
        <f>+#REF!+#REF!+#REF!+#REF!+#REF!+#REF!+#REF!+#REF!+#REF!+#REF!+#REF!</f>
        <v>#REF!</v>
      </c>
      <c r="K196" s="6"/>
      <c r="L196" s="6" t="e">
        <f>+#REF!+#REF!+#REF!+#REF!+#REF!+#REF!+#REF!+#REF!+#REF!+#REF!+#REF!</f>
        <v>#REF!</v>
      </c>
      <c r="M196" s="6" t="e">
        <f>+#REF!+#REF!+#REF!+#REF!+#REF!+#REF!+#REF!+#REF!+#REF!+#REF!+#REF!</f>
        <v>#REF!</v>
      </c>
      <c r="N196" s="6" t="e">
        <f>+#REF!+#REF!+#REF!+#REF!+#REF!+#REF!+#REF!+#REF!+#REF!+#REF!+#REF!</f>
        <v>#REF!</v>
      </c>
      <c r="O196" s="6"/>
      <c r="P196" s="6" t="e">
        <f>+#REF!+#REF!+#REF!+#REF!+#REF!+#REF!+#REF!+#REF!+#REF!+#REF!+#REF!</f>
        <v>#REF!</v>
      </c>
      <c r="Q196" s="6" t="e">
        <f>+#REF!+#REF!+#REF!+#REF!+#REF!+#REF!+#REF!+#REF!+#REF!+#REF!+#REF!</f>
        <v>#REF!</v>
      </c>
      <c r="R196" s="6" t="e">
        <f>+#REF!+#REF!+#REF!+#REF!+#REF!+#REF!+#REF!+#REF!+#REF!+#REF!+#REF!</f>
        <v>#REF!</v>
      </c>
    </row>
    <row r="197" spans="2:18" x14ac:dyDescent="0.25">
      <c r="B197" s="5">
        <v>47696</v>
      </c>
      <c r="C197" s="6" t="e">
        <f>+#REF!+#REF!+#REF!+#REF!+#REF!+#REF!+#REF!+#REF!+#REF!+#REF!+#REF!</f>
        <v>#REF!</v>
      </c>
      <c r="D197" s="6" t="e">
        <f>+#REF!+#REF!+#REF!+#REF!+#REF!+#REF!+#REF!+#REF!+#REF!+#REF!+#REF!</f>
        <v>#REF!</v>
      </c>
      <c r="E197" s="6"/>
      <c r="F197" s="6" t="e">
        <f>+#REF!+#REF!+#REF!+#REF!+#REF!+#REF!+#REF!+#REF!+#REF!+#REF!+#REF!</f>
        <v>#REF!</v>
      </c>
      <c r="G197" s="6" t="e">
        <f>+#REF!+#REF!+#REF!+#REF!+#REF!+#REF!+#REF!+#REF!+#REF!+#REF!+#REF!</f>
        <v>#REF!</v>
      </c>
      <c r="H197" s="6" t="e">
        <f>+#REF!+#REF!+#REF!+#REF!+#REF!+#REF!+#REF!+#REF!+#REF!+#REF!+#REF!</f>
        <v>#REF!</v>
      </c>
      <c r="I197" s="6"/>
      <c r="J197" s="6" t="e">
        <f>+#REF!+#REF!+#REF!+#REF!+#REF!+#REF!+#REF!+#REF!+#REF!+#REF!+#REF!</f>
        <v>#REF!</v>
      </c>
      <c r="K197" s="6"/>
      <c r="L197" s="6" t="e">
        <f>+#REF!+#REF!+#REF!+#REF!+#REF!+#REF!+#REF!+#REF!+#REF!+#REF!+#REF!</f>
        <v>#REF!</v>
      </c>
      <c r="M197" s="6" t="e">
        <f>+#REF!+#REF!+#REF!+#REF!+#REF!+#REF!+#REF!+#REF!+#REF!+#REF!+#REF!</f>
        <v>#REF!</v>
      </c>
      <c r="N197" s="6" t="e">
        <f>+#REF!+#REF!+#REF!+#REF!+#REF!+#REF!+#REF!+#REF!+#REF!+#REF!+#REF!</f>
        <v>#REF!</v>
      </c>
      <c r="O197" s="6"/>
      <c r="P197" s="6" t="e">
        <f>+#REF!+#REF!+#REF!+#REF!+#REF!+#REF!+#REF!+#REF!+#REF!+#REF!+#REF!</f>
        <v>#REF!</v>
      </c>
      <c r="Q197" s="6" t="e">
        <f>+#REF!+#REF!+#REF!+#REF!+#REF!+#REF!+#REF!+#REF!+#REF!+#REF!+#REF!</f>
        <v>#REF!</v>
      </c>
      <c r="R197" s="6" t="e">
        <f>+#REF!+#REF!+#REF!+#REF!+#REF!+#REF!+#REF!+#REF!+#REF!+#REF!+#REF!</f>
        <v>#REF!</v>
      </c>
    </row>
    <row r="198" spans="2:18" x14ac:dyDescent="0.25">
      <c r="B198" s="5">
        <v>47727</v>
      </c>
      <c r="C198" s="6" t="e">
        <f>+#REF!+#REF!+#REF!+#REF!+#REF!+#REF!+#REF!+#REF!+#REF!+#REF!+#REF!</f>
        <v>#REF!</v>
      </c>
      <c r="D198" s="6" t="e">
        <f>+#REF!+#REF!+#REF!+#REF!+#REF!+#REF!+#REF!+#REF!+#REF!+#REF!+#REF!</f>
        <v>#REF!</v>
      </c>
      <c r="E198" s="6"/>
      <c r="F198" s="6" t="e">
        <f>+#REF!+#REF!+#REF!+#REF!+#REF!+#REF!+#REF!+#REF!+#REF!+#REF!+#REF!</f>
        <v>#REF!</v>
      </c>
      <c r="G198" s="6" t="e">
        <f>+#REF!+#REF!+#REF!+#REF!+#REF!+#REF!+#REF!+#REF!+#REF!+#REF!+#REF!</f>
        <v>#REF!</v>
      </c>
      <c r="H198" s="6" t="e">
        <f>+#REF!+#REF!+#REF!+#REF!+#REF!+#REF!+#REF!+#REF!+#REF!+#REF!+#REF!</f>
        <v>#REF!</v>
      </c>
      <c r="I198" s="6"/>
      <c r="J198" s="6" t="e">
        <f>+#REF!+#REF!+#REF!+#REF!+#REF!+#REF!+#REF!+#REF!+#REF!+#REF!+#REF!</f>
        <v>#REF!</v>
      </c>
      <c r="K198" s="6"/>
      <c r="L198" s="6" t="e">
        <f>+#REF!+#REF!+#REF!+#REF!+#REF!+#REF!+#REF!+#REF!+#REF!+#REF!+#REF!</f>
        <v>#REF!</v>
      </c>
      <c r="M198" s="6" t="e">
        <f>+#REF!+#REF!+#REF!+#REF!+#REF!+#REF!+#REF!+#REF!+#REF!+#REF!+#REF!</f>
        <v>#REF!</v>
      </c>
      <c r="N198" s="6" t="e">
        <f>+#REF!+#REF!+#REF!+#REF!+#REF!+#REF!+#REF!+#REF!+#REF!+#REF!+#REF!</f>
        <v>#REF!</v>
      </c>
      <c r="O198" s="6"/>
      <c r="P198" s="6" t="e">
        <f>+#REF!+#REF!+#REF!+#REF!+#REF!+#REF!+#REF!+#REF!+#REF!+#REF!+#REF!</f>
        <v>#REF!</v>
      </c>
      <c r="Q198" s="6" t="e">
        <f>+#REF!+#REF!+#REF!+#REF!+#REF!+#REF!+#REF!+#REF!+#REF!+#REF!+#REF!</f>
        <v>#REF!</v>
      </c>
      <c r="R198" s="6" t="e">
        <f>+#REF!+#REF!+#REF!+#REF!+#REF!+#REF!+#REF!+#REF!+#REF!+#REF!+#REF!</f>
        <v>#REF!</v>
      </c>
    </row>
    <row r="199" spans="2:18" x14ac:dyDescent="0.25">
      <c r="B199" s="5">
        <v>47757</v>
      </c>
      <c r="C199" s="6" t="e">
        <f>+#REF!+#REF!+#REF!+#REF!+#REF!+#REF!+#REF!+#REF!+#REF!+#REF!+#REF!</f>
        <v>#REF!</v>
      </c>
      <c r="D199" s="6" t="e">
        <f>+#REF!+#REF!+#REF!+#REF!+#REF!+#REF!+#REF!+#REF!+#REF!+#REF!+#REF!</f>
        <v>#REF!</v>
      </c>
      <c r="E199" s="6"/>
      <c r="F199" s="6" t="e">
        <f>+#REF!+#REF!+#REF!+#REF!+#REF!+#REF!+#REF!+#REF!+#REF!+#REF!+#REF!</f>
        <v>#REF!</v>
      </c>
      <c r="G199" s="6" t="e">
        <f>+#REF!+#REF!+#REF!+#REF!+#REF!+#REF!+#REF!+#REF!+#REF!+#REF!+#REF!</f>
        <v>#REF!</v>
      </c>
      <c r="H199" s="6" t="e">
        <f>+#REF!+#REF!+#REF!+#REF!+#REF!+#REF!+#REF!+#REF!+#REF!+#REF!+#REF!</f>
        <v>#REF!</v>
      </c>
      <c r="I199" s="6"/>
      <c r="J199" s="6" t="e">
        <f>+#REF!+#REF!+#REF!+#REF!+#REF!+#REF!+#REF!+#REF!+#REF!+#REF!+#REF!</f>
        <v>#REF!</v>
      </c>
      <c r="K199" s="6"/>
      <c r="L199" s="6" t="e">
        <f>+#REF!+#REF!+#REF!+#REF!+#REF!+#REF!+#REF!+#REF!+#REF!+#REF!+#REF!</f>
        <v>#REF!</v>
      </c>
      <c r="M199" s="6" t="e">
        <f>+#REF!+#REF!+#REF!+#REF!+#REF!+#REF!+#REF!+#REF!+#REF!+#REF!+#REF!</f>
        <v>#REF!</v>
      </c>
      <c r="N199" s="6" t="e">
        <f>+#REF!+#REF!+#REF!+#REF!+#REF!+#REF!+#REF!+#REF!+#REF!+#REF!+#REF!</f>
        <v>#REF!</v>
      </c>
      <c r="O199" s="6"/>
      <c r="P199" s="6" t="e">
        <f>+#REF!+#REF!+#REF!+#REF!+#REF!+#REF!+#REF!+#REF!+#REF!+#REF!+#REF!</f>
        <v>#REF!</v>
      </c>
      <c r="Q199" s="6" t="e">
        <f>+#REF!+#REF!+#REF!+#REF!+#REF!+#REF!+#REF!+#REF!+#REF!+#REF!+#REF!</f>
        <v>#REF!</v>
      </c>
      <c r="R199" s="6" t="e">
        <f>+#REF!+#REF!+#REF!+#REF!+#REF!+#REF!+#REF!+#REF!+#REF!+#REF!+#REF!</f>
        <v>#REF!</v>
      </c>
    </row>
    <row r="200" spans="2:18" x14ac:dyDescent="0.25">
      <c r="B200" s="5">
        <v>47788</v>
      </c>
      <c r="C200" s="6" t="e">
        <f>+#REF!+#REF!+#REF!+#REF!+#REF!+#REF!+#REF!+#REF!+#REF!+#REF!+#REF!</f>
        <v>#REF!</v>
      </c>
      <c r="D200" s="6" t="e">
        <f>+#REF!+#REF!+#REF!+#REF!+#REF!+#REF!+#REF!+#REF!+#REF!+#REF!+#REF!</f>
        <v>#REF!</v>
      </c>
      <c r="E200" s="6"/>
      <c r="F200" s="6" t="e">
        <f>+#REF!+#REF!+#REF!+#REF!+#REF!+#REF!+#REF!+#REF!+#REF!+#REF!+#REF!</f>
        <v>#REF!</v>
      </c>
      <c r="G200" s="6" t="e">
        <f>+#REF!+#REF!+#REF!+#REF!+#REF!+#REF!+#REF!+#REF!+#REF!+#REF!+#REF!</f>
        <v>#REF!</v>
      </c>
      <c r="H200" s="6" t="e">
        <f>+#REF!+#REF!+#REF!+#REF!+#REF!+#REF!+#REF!+#REF!+#REF!+#REF!+#REF!</f>
        <v>#REF!</v>
      </c>
      <c r="I200" s="6"/>
      <c r="J200" s="6" t="e">
        <f>+#REF!+#REF!+#REF!+#REF!+#REF!+#REF!+#REF!+#REF!+#REF!+#REF!+#REF!</f>
        <v>#REF!</v>
      </c>
      <c r="K200" s="6"/>
      <c r="L200" s="6" t="e">
        <f>+#REF!+#REF!+#REF!+#REF!+#REF!+#REF!+#REF!+#REF!+#REF!+#REF!+#REF!</f>
        <v>#REF!</v>
      </c>
      <c r="M200" s="6" t="e">
        <f>+#REF!+#REF!+#REF!+#REF!+#REF!+#REF!+#REF!+#REF!+#REF!+#REF!+#REF!</f>
        <v>#REF!</v>
      </c>
      <c r="N200" s="6" t="e">
        <f>+#REF!+#REF!+#REF!+#REF!+#REF!+#REF!+#REF!+#REF!+#REF!+#REF!+#REF!</f>
        <v>#REF!</v>
      </c>
      <c r="O200" s="6"/>
      <c r="P200" s="6" t="e">
        <f>+#REF!+#REF!+#REF!+#REF!+#REF!+#REF!+#REF!+#REF!+#REF!+#REF!+#REF!</f>
        <v>#REF!</v>
      </c>
      <c r="Q200" s="6" t="e">
        <f>+#REF!+#REF!+#REF!+#REF!+#REF!+#REF!+#REF!+#REF!+#REF!+#REF!+#REF!</f>
        <v>#REF!</v>
      </c>
      <c r="R200" s="6" t="e">
        <f>+#REF!+#REF!+#REF!+#REF!+#REF!+#REF!+#REF!+#REF!+#REF!+#REF!+#REF!</f>
        <v>#REF!</v>
      </c>
    </row>
    <row r="201" spans="2:18" s="24" customFormat="1" x14ac:dyDescent="0.25">
      <c r="B201" s="25">
        <v>47818</v>
      </c>
      <c r="C201" s="6" t="e">
        <f>+#REF!+#REF!+#REF!+#REF!+#REF!+#REF!+#REF!+#REF!+#REF!+#REF!+#REF!</f>
        <v>#REF!</v>
      </c>
      <c r="D201" s="6" t="e">
        <f>+#REF!+#REF!+#REF!+#REF!+#REF!+#REF!+#REF!+#REF!+#REF!+#REF!+#REF!</f>
        <v>#REF!</v>
      </c>
      <c r="E201" s="6"/>
      <c r="F201" s="6" t="e">
        <f>+#REF!+#REF!+#REF!+#REF!+#REF!+#REF!+#REF!+#REF!+#REF!+#REF!+#REF!</f>
        <v>#REF!</v>
      </c>
      <c r="G201" s="6" t="e">
        <f>+#REF!+#REF!+#REF!+#REF!+#REF!+#REF!+#REF!+#REF!+#REF!+#REF!+#REF!</f>
        <v>#REF!</v>
      </c>
      <c r="H201" s="6" t="e">
        <f>+#REF!+#REF!+#REF!+#REF!+#REF!+#REF!+#REF!+#REF!+#REF!+#REF!+#REF!</f>
        <v>#REF!</v>
      </c>
      <c r="I201" s="6"/>
      <c r="J201" s="6" t="e">
        <f>+#REF!+#REF!+#REF!+#REF!+#REF!+#REF!+#REF!+#REF!+#REF!+#REF!+#REF!</f>
        <v>#REF!</v>
      </c>
      <c r="K201" s="6"/>
      <c r="L201" s="6" t="e">
        <f>+#REF!+#REF!+#REF!+#REF!+#REF!+#REF!+#REF!+#REF!+#REF!+#REF!+#REF!</f>
        <v>#REF!</v>
      </c>
      <c r="M201" s="6" t="e">
        <f>+#REF!+#REF!+#REF!+#REF!+#REF!+#REF!+#REF!+#REF!+#REF!+#REF!+#REF!</f>
        <v>#REF!</v>
      </c>
      <c r="N201" s="6" t="e">
        <f>+#REF!+#REF!+#REF!+#REF!+#REF!+#REF!+#REF!+#REF!+#REF!+#REF!+#REF!</f>
        <v>#REF!</v>
      </c>
      <c r="O201" s="6"/>
      <c r="P201" s="6" t="e">
        <f>+#REF!+#REF!+#REF!+#REF!+#REF!+#REF!+#REF!+#REF!+#REF!+#REF!+#REF!</f>
        <v>#REF!</v>
      </c>
      <c r="Q201" s="6" t="e">
        <f>+#REF!+#REF!+#REF!+#REF!+#REF!+#REF!+#REF!+#REF!+#REF!+#REF!+#REF!</f>
        <v>#REF!</v>
      </c>
      <c r="R201" s="6" t="e">
        <f>+#REF!+#REF!+#REF!+#REF!+#REF!+#REF!+#REF!+#REF!+#REF!+#REF!+#REF!</f>
        <v>#REF!</v>
      </c>
    </row>
    <row r="202" spans="2:18" x14ac:dyDescent="0.25">
      <c r="B202" s="25">
        <v>47849</v>
      </c>
      <c r="C202" s="6" t="e">
        <f>+#REF!+#REF!+#REF!+#REF!+#REF!+#REF!+#REF!+#REF!+#REF!+#REF!+#REF!</f>
        <v>#REF!</v>
      </c>
      <c r="D202" s="6" t="e">
        <f>+#REF!+#REF!+#REF!+#REF!+#REF!+#REF!+#REF!+#REF!+#REF!+#REF!+#REF!</f>
        <v>#REF!</v>
      </c>
      <c r="E202" s="6"/>
      <c r="F202" s="6" t="e">
        <f>+#REF!+#REF!+#REF!+#REF!+#REF!+#REF!+#REF!+#REF!+#REF!+#REF!+#REF!</f>
        <v>#REF!</v>
      </c>
      <c r="G202" s="6" t="e">
        <f>+#REF!+#REF!+#REF!+#REF!+#REF!+#REF!+#REF!+#REF!+#REF!+#REF!+#REF!</f>
        <v>#REF!</v>
      </c>
      <c r="H202" s="6" t="e">
        <f>+#REF!+#REF!+#REF!+#REF!+#REF!+#REF!+#REF!+#REF!+#REF!+#REF!+#REF!</f>
        <v>#REF!</v>
      </c>
      <c r="I202" s="6"/>
      <c r="J202" s="6" t="e">
        <f>+#REF!+#REF!+#REF!+#REF!+#REF!+#REF!+#REF!+#REF!+#REF!+#REF!+#REF!</f>
        <v>#REF!</v>
      </c>
      <c r="K202" s="6"/>
      <c r="L202" s="6" t="e">
        <f>+#REF!+#REF!+#REF!+#REF!+#REF!+#REF!+#REF!+#REF!+#REF!+#REF!+#REF!</f>
        <v>#REF!</v>
      </c>
      <c r="M202" s="6" t="e">
        <f>+#REF!+#REF!+#REF!+#REF!+#REF!+#REF!+#REF!+#REF!+#REF!+#REF!+#REF!</f>
        <v>#REF!</v>
      </c>
      <c r="N202" s="6" t="e">
        <f>+#REF!+#REF!+#REF!+#REF!+#REF!+#REF!+#REF!+#REF!+#REF!+#REF!+#REF!</f>
        <v>#REF!</v>
      </c>
      <c r="O202" s="6"/>
      <c r="P202" s="6" t="e">
        <f>+#REF!+#REF!+#REF!+#REF!+#REF!+#REF!+#REF!+#REF!+#REF!+#REF!+#REF!</f>
        <v>#REF!</v>
      </c>
      <c r="Q202" s="6" t="e">
        <f>+#REF!+#REF!+#REF!+#REF!+#REF!+#REF!+#REF!+#REF!+#REF!+#REF!+#REF!</f>
        <v>#REF!</v>
      </c>
      <c r="R202" s="6" t="e">
        <f>+#REF!+#REF!+#REF!+#REF!+#REF!+#REF!+#REF!+#REF!+#REF!+#REF!+#REF!</f>
        <v>#REF!</v>
      </c>
    </row>
    <row r="203" spans="2:18" x14ac:dyDescent="0.25">
      <c r="B203" s="5">
        <v>47880</v>
      </c>
      <c r="C203" s="6" t="e">
        <f>+#REF!+#REF!+#REF!+#REF!+#REF!+#REF!+#REF!+#REF!+#REF!+#REF!+#REF!</f>
        <v>#REF!</v>
      </c>
      <c r="D203" s="6" t="e">
        <f>+#REF!+#REF!+#REF!+#REF!+#REF!+#REF!+#REF!+#REF!+#REF!+#REF!+#REF!</f>
        <v>#REF!</v>
      </c>
      <c r="E203" s="6"/>
      <c r="F203" s="6" t="e">
        <f>+#REF!+#REF!+#REF!+#REF!+#REF!+#REF!+#REF!+#REF!+#REF!+#REF!+#REF!</f>
        <v>#REF!</v>
      </c>
      <c r="G203" s="6" t="e">
        <f>+#REF!+#REF!+#REF!+#REF!+#REF!+#REF!+#REF!+#REF!+#REF!+#REF!+#REF!</f>
        <v>#REF!</v>
      </c>
      <c r="H203" s="6" t="e">
        <f>+#REF!+#REF!+#REF!+#REF!+#REF!+#REF!+#REF!+#REF!+#REF!+#REF!+#REF!</f>
        <v>#REF!</v>
      </c>
      <c r="I203" s="6"/>
      <c r="J203" s="6" t="e">
        <f>+#REF!+#REF!+#REF!+#REF!+#REF!+#REF!+#REF!+#REF!+#REF!+#REF!+#REF!</f>
        <v>#REF!</v>
      </c>
      <c r="K203" s="6"/>
      <c r="L203" s="6" t="e">
        <f>+#REF!+#REF!+#REF!+#REF!+#REF!+#REF!+#REF!+#REF!+#REF!+#REF!+#REF!</f>
        <v>#REF!</v>
      </c>
      <c r="M203" s="6" t="e">
        <f>+#REF!+#REF!+#REF!+#REF!+#REF!+#REF!+#REF!+#REF!+#REF!+#REF!+#REF!</f>
        <v>#REF!</v>
      </c>
      <c r="N203" s="6" t="e">
        <f>+#REF!+#REF!+#REF!+#REF!+#REF!+#REF!+#REF!+#REF!+#REF!+#REF!+#REF!</f>
        <v>#REF!</v>
      </c>
      <c r="O203" s="6"/>
      <c r="P203" s="6" t="e">
        <f>+#REF!+#REF!+#REF!+#REF!+#REF!+#REF!+#REF!+#REF!+#REF!+#REF!+#REF!</f>
        <v>#REF!</v>
      </c>
      <c r="Q203" s="6" t="e">
        <f>+#REF!+#REF!+#REF!+#REF!+#REF!+#REF!+#REF!+#REF!+#REF!+#REF!+#REF!</f>
        <v>#REF!</v>
      </c>
      <c r="R203" s="6" t="e">
        <f>+#REF!+#REF!+#REF!+#REF!+#REF!+#REF!+#REF!+#REF!+#REF!+#REF!+#REF!</f>
        <v>#REF!</v>
      </c>
    </row>
    <row r="204" spans="2:18" x14ac:dyDescent="0.25">
      <c r="B204" s="5">
        <v>47908</v>
      </c>
      <c r="C204" s="6" t="e">
        <f>+#REF!+#REF!+#REF!+#REF!+#REF!+#REF!+#REF!+#REF!+#REF!+#REF!+#REF!</f>
        <v>#REF!</v>
      </c>
      <c r="D204" s="6" t="e">
        <f>+#REF!+#REF!+#REF!+#REF!+#REF!+#REF!+#REF!+#REF!+#REF!+#REF!+#REF!</f>
        <v>#REF!</v>
      </c>
      <c r="E204" s="6"/>
      <c r="F204" s="6" t="e">
        <f>+#REF!+#REF!+#REF!+#REF!+#REF!+#REF!+#REF!+#REF!+#REF!+#REF!+#REF!</f>
        <v>#REF!</v>
      </c>
      <c r="G204" s="6" t="e">
        <f>+#REF!+#REF!+#REF!+#REF!+#REF!+#REF!+#REF!+#REF!+#REF!+#REF!+#REF!</f>
        <v>#REF!</v>
      </c>
      <c r="H204" s="6" t="e">
        <f>+#REF!+#REF!+#REF!+#REF!+#REF!+#REF!+#REF!+#REF!+#REF!+#REF!+#REF!</f>
        <v>#REF!</v>
      </c>
      <c r="I204" s="6"/>
      <c r="J204" s="6" t="e">
        <f>+#REF!+#REF!+#REF!+#REF!+#REF!+#REF!+#REF!+#REF!+#REF!+#REF!+#REF!</f>
        <v>#REF!</v>
      </c>
      <c r="K204" s="6"/>
      <c r="L204" s="6" t="e">
        <f>+#REF!+#REF!+#REF!+#REF!+#REF!+#REF!+#REF!+#REF!+#REF!+#REF!+#REF!</f>
        <v>#REF!</v>
      </c>
      <c r="M204" s="6" t="e">
        <f>+#REF!+#REF!+#REF!+#REF!+#REF!+#REF!+#REF!+#REF!+#REF!+#REF!+#REF!</f>
        <v>#REF!</v>
      </c>
      <c r="N204" s="6" t="e">
        <f>+#REF!+#REF!+#REF!+#REF!+#REF!+#REF!+#REF!+#REF!+#REF!+#REF!+#REF!</f>
        <v>#REF!</v>
      </c>
      <c r="O204" s="6"/>
      <c r="P204" s="6" t="e">
        <f>+#REF!+#REF!+#REF!+#REF!+#REF!+#REF!+#REF!+#REF!+#REF!+#REF!+#REF!</f>
        <v>#REF!</v>
      </c>
      <c r="Q204" s="6" t="e">
        <f>+#REF!+#REF!+#REF!+#REF!+#REF!+#REF!+#REF!+#REF!+#REF!+#REF!+#REF!</f>
        <v>#REF!</v>
      </c>
      <c r="R204" s="6" t="e">
        <f>+#REF!+#REF!+#REF!+#REF!+#REF!+#REF!+#REF!+#REF!+#REF!+#REF!+#REF!</f>
        <v>#REF!</v>
      </c>
    </row>
    <row r="205" spans="2:18" x14ac:dyDescent="0.25">
      <c r="B205" s="5">
        <v>47939</v>
      </c>
      <c r="C205" s="6" t="e">
        <f>+#REF!+#REF!+#REF!+#REF!+#REF!+#REF!+#REF!+#REF!+#REF!+#REF!+#REF!</f>
        <v>#REF!</v>
      </c>
      <c r="D205" s="6" t="e">
        <f>+#REF!+#REF!+#REF!+#REF!+#REF!+#REF!+#REF!+#REF!+#REF!+#REF!+#REF!</f>
        <v>#REF!</v>
      </c>
      <c r="E205" s="6"/>
      <c r="F205" s="6" t="e">
        <f>+#REF!+#REF!+#REF!+#REF!+#REF!+#REF!+#REF!+#REF!+#REF!+#REF!+#REF!</f>
        <v>#REF!</v>
      </c>
      <c r="G205" s="6" t="e">
        <f>+#REF!+#REF!+#REF!+#REF!+#REF!+#REF!+#REF!+#REF!+#REF!+#REF!+#REF!</f>
        <v>#REF!</v>
      </c>
      <c r="H205" s="6" t="e">
        <f>+#REF!+#REF!+#REF!+#REF!+#REF!+#REF!+#REF!+#REF!+#REF!+#REF!+#REF!</f>
        <v>#REF!</v>
      </c>
      <c r="I205" s="6"/>
      <c r="J205" s="6" t="e">
        <f>+#REF!+#REF!+#REF!+#REF!+#REF!+#REF!+#REF!+#REF!+#REF!+#REF!+#REF!</f>
        <v>#REF!</v>
      </c>
      <c r="K205" s="6"/>
      <c r="L205" s="6" t="e">
        <f>+#REF!+#REF!+#REF!+#REF!+#REF!+#REF!+#REF!+#REF!+#REF!+#REF!+#REF!</f>
        <v>#REF!</v>
      </c>
      <c r="M205" s="6" t="e">
        <f>+#REF!+#REF!+#REF!+#REF!+#REF!+#REF!+#REF!+#REF!+#REF!+#REF!+#REF!</f>
        <v>#REF!</v>
      </c>
      <c r="N205" s="6" t="e">
        <f>+#REF!+#REF!+#REF!+#REF!+#REF!+#REF!+#REF!+#REF!+#REF!+#REF!+#REF!</f>
        <v>#REF!</v>
      </c>
      <c r="O205" s="6"/>
      <c r="P205" s="6" t="e">
        <f>+#REF!+#REF!+#REF!+#REF!+#REF!+#REF!+#REF!+#REF!+#REF!+#REF!+#REF!</f>
        <v>#REF!</v>
      </c>
      <c r="Q205" s="6" t="e">
        <f>+#REF!+#REF!+#REF!+#REF!+#REF!+#REF!+#REF!+#REF!+#REF!+#REF!+#REF!</f>
        <v>#REF!</v>
      </c>
      <c r="R205" s="6" t="e">
        <f>+#REF!+#REF!+#REF!+#REF!+#REF!+#REF!+#REF!+#REF!+#REF!+#REF!+#REF!</f>
        <v>#REF!</v>
      </c>
    </row>
    <row r="206" spans="2:18" x14ac:dyDescent="0.25">
      <c r="B206" s="5">
        <v>47969</v>
      </c>
      <c r="C206" s="6" t="e">
        <f>+#REF!+#REF!+#REF!+#REF!+#REF!+#REF!+#REF!+#REF!+#REF!+#REF!+#REF!</f>
        <v>#REF!</v>
      </c>
      <c r="D206" s="6" t="e">
        <f>+#REF!+#REF!+#REF!+#REF!+#REF!+#REF!+#REF!+#REF!+#REF!+#REF!+#REF!</f>
        <v>#REF!</v>
      </c>
      <c r="E206" s="6"/>
      <c r="F206" s="6" t="e">
        <f>+#REF!+#REF!+#REF!+#REF!+#REF!+#REF!+#REF!+#REF!+#REF!+#REF!+#REF!</f>
        <v>#REF!</v>
      </c>
      <c r="G206" s="6" t="e">
        <f>+#REF!+#REF!+#REF!+#REF!+#REF!+#REF!+#REF!+#REF!+#REF!+#REF!+#REF!</f>
        <v>#REF!</v>
      </c>
      <c r="H206" s="6" t="e">
        <f>+#REF!+#REF!+#REF!+#REF!+#REF!+#REF!+#REF!+#REF!+#REF!+#REF!+#REF!</f>
        <v>#REF!</v>
      </c>
      <c r="I206" s="6"/>
      <c r="J206" s="6" t="e">
        <f>+#REF!+#REF!+#REF!+#REF!+#REF!+#REF!+#REF!+#REF!+#REF!+#REF!+#REF!</f>
        <v>#REF!</v>
      </c>
      <c r="K206" s="6"/>
      <c r="L206" s="6" t="e">
        <f>+#REF!+#REF!+#REF!+#REF!+#REF!+#REF!+#REF!+#REF!+#REF!+#REF!+#REF!</f>
        <v>#REF!</v>
      </c>
      <c r="M206" s="6" t="e">
        <f>+#REF!+#REF!+#REF!+#REF!+#REF!+#REF!+#REF!+#REF!+#REF!+#REF!+#REF!</f>
        <v>#REF!</v>
      </c>
      <c r="N206" s="6" t="e">
        <f>+#REF!+#REF!+#REF!+#REF!+#REF!+#REF!+#REF!+#REF!+#REF!+#REF!+#REF!</f>
        <v>#REF!</v>
      </c>
      <c r="O206" s="6"/>
      <c r="P206" s="6" t="e">
        <f>+#REF!+#REF!+#REF!+#REF!+#REF!+#REF!+#REF!+#REF!+#REF!+#REF!+#REF!</f>
        <v>#REF!</v>
      </c>
      <c r="Q206" s="6" t="e">
        <f>+#REF!+#REF!+#REF!+#REF!+#REF!+#REF!+#REF!+#REF!+#REF!+#REF!+#REF!</f>
        <v>#REF!</v>
      </c>
      <c r="R206" s="6" t="e">
        <f>+#REF!+#REF!+#REF!+#REF!+#REF!+#REF!+#REF!+#REF!+#REF!+#REF!+#REF!</f>
        <v>#REF!</v>
      </c>
    </row>
    <row r="207" spans="2:18" x14ac:dyDescent="0.25">
      <c r="B207" s="5">
        <v>48000</v>
      </c>
      <c r="C207" s="6" t="e">
        <f>+#REF!+#REF!+#REF!+#REF!+#REF!+#REF!+#REF!+#REF!+#REF!+#REF!+#REF!</f>
        <v>#REF!</v>
      </c>
      <c r="D207" s="6" t="e">
        <f>+#REF!+#REF!+#REF!+#REF!+#REF!+#REF!+#REF!+#REF!+#REF!+#REF!+#REF!</f>
        <v>#REF!</v>
      </c>
      <c r="E207" s="6"/>
      <c r="F207" s="6" t="e">
        <f>+#REF!+#REF!+#REF!+#REF!+#REF!+#REF!+#REF!+#REF!+#REF!+#REF!+#REF!</f>
        <v>#REF!</v>
      </c>
      <c r="G207" s="6" t="e">
        <f>+#REF!+#REF!+#REF!+#REF!+#REF!+#REF!+#REF!+#REF!+#REF!+#REF!+#REF!</f>
        <v>#REF!</v>
      </c>
      <c r="H207" s="6" t="e">
        <f>+#REF!+#REF!+#REF!+#REF!+#REF!+#REF!+#REF!+#REF!+#REF!+#REF!+#REF!</f>
        <v>#REF!</v>
      </c>
      <c r="I207" s="6"/>
      <c r="J207" s="6" t="e">
        <f>+#REF!+#REF!+#REF!+#REF!+#REF!+#REF!+#REF!+#REF!+#REF!+#REF!+#REF!</f>
        <v>#REF!</v>
      </c>
      <c r="K207" s="6"/>
      <c r="L207" s="6" t="e">
        <f>+#REF!+#REF!+#REF!+#REF!+#REF!+#REF!+#REF!+#REF!+#REF!+#REF!+#REF!</f>
        <v>#REF!</v>
      </c>
      <c r="M207" s="6" t="e">
        <f>+#REF!+#REF!+#REF!+#REF!+#REF!+#REF!+#REF!+#REF!+#REF!+#REF!+#REF!</f>
        <v>#REF!</v>
      </c>
      <c r="N207" s="6" t="e">
        <f>+#REF!+#REF!+#REF!+#REF!+#REF!+#REF!+#REF!+#REF!+#REF!+#REF!+#REF!</f>
        <v>#REF!</v>
      </c>
      <c r="O207" s="6"/>
      <c r="P207" s="6" t="e">
        <f>+#REF!+#REF!+#REF!+#REF!+#REF!+#REF!+#REF!+#REF!+#REF!+#REF!+#REF!</f>
        <v>#REF!</v>
      </c>
      <c r="Q207" s="6" t="e">
        <f>+#REF!+#REF!+#REF!+#REF!+#REF!+#REF!+#REF!+#REF!+#REF!+#REF!+#REF!</f>
        <v>#REF!</v>
      </c>
      <c r="R207" s="6" t="e">
        <f>+#REF!+#REF!+#REF!+#REF!+#REF!+#REF!+#REF!+#REF!+#REF!+#REF!+#REF!</f>
        <v>#REF!</v>
      </c>
    </row>
    <row r="208" spans="2:18" x14ac:dyDescent="0.25">
      <c r="B208" s="5">
        <v>48030</v>
      </c>
      <c r="C208" s="6" t="e">
        <f>+#REF!+#REF!+#REF!+#REF!+#REF!+#REF!+#REF!+#REF!+#REF!+#REF!+#REF!</f>
        <v>#REF!</v>
      </c>
      <c r="D208" s="6" t="e">
        <f>+#REF!+#REF!+#REF!+#REF!+#REF!+#REF!+#REF!+#REF!+#REF!+#REF!+#REF!</f>
        <v>#REF!</v>
      </c>
      <c r="E208" s="6"/>
      <c r="F208" s="6" t="e">
        <f>+#REF!+#REF!+#REF!+#REF!+#REF!+#REF!+#REF!+#REF!+#REF!+#REF!+#REF!</f>
        <v>#REF!</v>
      </c>
      <c r="G208" s="6" t="e">
        <f>+#REF!+#REF!+#REF!+#REF!+#REF!+#REF!+#REF!+#REF!+#REF!+#REF!+#REF!</f>
        <v>#REF!</v>
      </c>
      <c r="H208" s="6" t="e">
        <f>+#REF!+#REF!+#REF!+#REF!+#REF!+#REF!+#REF!+#REF!+#REF!+#REF!+#REF!</f>
        <v>#REF!</v>
      </c>
      <c r="I208" s="6"/>
      <c r="J208" s="6" t="e">
        <f>+#REF!+#REF!+#REF!+#REF!+#REF!+#REF!+#REF!+#REF!+#REF!+#REF!+#REF!</f>
        <v>#REF!</v>
      </c>
      <c r="K208" s="6"/>
      <c r="L208" s="6" t="e">
        <f>+#REF!+#REF!+#REF!+#REF!+#REF!+#REF!+#REF!+#REF!+#REF!+#REF!+#REF!</f>
        <v>#REF!</v>
      </c>
      <c r="M208" s="6" t="e">
        <f>+#REF!+#REF!+#REF!+#REF!+#REF!+#REF!+#REF!+#REF!+#REF!+#REF!+#REF!</f>
        <v>#REF!</v>
      </c>
      <c r="N208" s="6" t="e">
        <f>+#REF!+#REF!+#REF!+#REF!+#REF!+#REF!+#REF!+#REF!+#REF!+#REF!+#REF!</f>
        <v>#REF!</v>
      </c>
      <c r="O208" s="6"/>
      <c r="P208" s="6" t="e">
        <f>+#REF!+#REF!+#REF!+#REF!+#REF!+#REF!+#REF!+#REF!+#REF!+#REF!+#REF!</f>
        <v>#REF!</v>
      </c>
      <c r="Q208" s="6" t="e">
        <f>+#REF!+#REF!+#REF!+#REF!+#REF!+#REF!+#REF!+#REF!+#REF!+#REF!+#REF!</f>
        <v>#REF!</v>
      </c>
      <c r="R208" s="6" t="e">
        <f>+#REF!+#REF!+#REF!+#REF!+#REF!+#REF!+#REF!+#REF!+#REF!+#REF!+#REF!</f>
        <v>#REF!</v>
      </c>
    </row>
    <row r="209" spans="2:18" x14ac:dyDescent="0.25">
      <c r="B209" s="5">
        <v>48061</v>
      </c>
      <c r="C209" s="6" t="e">
        <f>+#REF!+#REF!+#REF!+#REF!+#REF!+#REF!+#REF!+#REF!+#REF!+#REF!+#REF!</f>
        <v>#REF!</v>
      </c>
      <c r="D209" s="6" t="e">
        <f>+#REF!+#REF!+#REF!+#REF!+#REF!+#REF!+#REF!+#REF!+#REF!+#REF!+#REF!</f>
        <v>#REF!</v>
      </c>
      <c r="E209" s="6"/>
      <c r="F209" s="6" t="e">
        <f>+#REF!+#REF!+#REF!+#REF!+#REF!+#REF!+#REF!+#REF!+#REF!+#REF!+#REF!</f>
        <v>#REF!</v>
      </c>
      <c r="G209" s="6" t="e">
        <f>+#REF!+#REF!+#REF!+#REF!+#REF!+#REF!+#REF!+#REF!+#REF!+#REF!+#REF!</f>
        <v>#REF!</v>
      </c>
      <c r="H209" s="6" t="e">
        <f>+#REF!+#REF!+#REF!+#REF!+#REF!+#REF!+#REF!+#REF!+#REF!+#REF!+#REF!</f>
        <v>#REF!</v>
      </c>
      <c r="I209" s="6"/>
      <c r="J209" s="6" t="e">
        <f>+#REF!+#REF!+#REF!+#REF!+#REF!+#REF!+#REF!+#REF!+#REF!+#REF!+#REF!</f>
        <v>#REF!</v>
      </c>
      <c r="K209" s="6"/>
      <c r="L209" s="6" t="e">
        <f>+#REF!+#REF!+#REF!+#REF!+#REF!+#REF!+#REF!+#REF!+#REF!+#REF!+#REF!</f>
        <v>#REF!</v>
      </c>
      <c r="M209" s="6" t="e">
        <f>+#REF!+#REF!+#REF!+#REF!+#REF!+#REF!+#REF!+#REF!+#REF!+#REF!+#REF!</f>
        <v>#REF!</v>
      </c>
      <c r="N209" s="6" t="e">
        <f>+#REF!+#REF!+#REF!+#REF!+#REF!+#REF!+#REF!+#REF!+#REF!+#REF!+#REF!</f>
        <v>#REF!</v>
      </c>
      <c r="O209" s="6"/>
      <c r="P209" s="6" t="e">
        <f>+#REF!+#REF!+#REF!+#REF!+#REF!+#REF!+#REF!+#REF!+#REF!+#REF!+#REF!</f>
        <v>#REF!</v>
      </c>
      <c r="Q209" s="6" t="e">
        <f>+#REF!+#REF!+#REF!+#REF!+#REF!+#REF!+#REF!+#REF!+#REF!+#REF!+#REF!</f>
        <v>#REF!</v>
      </c>
      <c r="R209" s="6" t="e">
        <f>+#REF!+#REF!+#REF!+#REF!+#REF!+#REF!+#REF!+#REF!+#REF!+#REF!+#REF!</f>
        <v>#REF!</v>
      </c>
    </row>
    <row r="210" spans="2:18" x14ac:dyDescent="0.25">
      <c r="B210" s="5">
        <v>48092</v>
      </c>
      <c r="C210" s="6" t="e">
        <f>+#REF!+#REF!+#REF!+#REF!+#REF!+#REF!+#REF!+#REF!+#REF!+#REF!+#REF!</f>
        <v>#REF!</v>
      </c>
      <c r="D210" s="6" t="e">
        <f>+#REF!+#REF!+#REF!+#REF!+#REF!+#REF!+#REF!+#REF!+#REF!+#REF!+#REF!</f>
        <v>#REF!</v>
      </c>
      <c r="E210" s="6"/>
      <c r="F210" s="6" t="e">
        <f>+#REF!+#REF!+#REF!+#REF!+#REF!+#REF!+#REF!+#REF!+#REF!+#REF!+#REF!</f>
        <v>#REF!</v>
      </c>
      <c r="G210" s="6" t="e">
        <f>+#REF!+#REF!+#REF!+#REF!+#REF!+#REF!+#REF!+#REF!+#REF!+#REF!+#REF!</f>
        <v>#REF!</v>
      </c>
      <c r="H210" s="6" t="e">
        <f>+#REF!+#REF!+#REF!+#REF!+#REF!+#REF!+#REF!+#REF!+#REF!+#REF!+#REF!</f>
        <v>#REF!</v>
      </c>
      <c r="I210" s="6"/>
      <c r="J210" s="6" t="e">
        <f>+#REF!+#REF!+#REF!+#REF!+#REF!+#REF!+#REF!+#REF!+#REF!+#REF!+#REF!</f>
        <v>#REF!</v>
      </c>
      <c r="K210" s="6"/>
      <c r="L210" s="6" t="e">
        <f>+#REF!+#REF!+#REF!+#REF!+#REF!+#REF!+#REF!+#REF!+#REF!+#REF!+#REF!</f>
        <v>#REF!</v>
      </c>
      <c r="M210" s="6" t="e">
        <f>+#REF!+#REF!+#REF!+#REF!+#REF!+#REF!+#REF!+#REF!+#REF!+#REF!+#REF!</f>
        <v>#REF!</v>
      </c>
      <c r="N210" s="6" t="e">
        <f>+#REF!+#REF!+#REF!+#REF!+#REF!+#REF!+#REF!+#REF!+#REF!+#REF!+#REF!</f>
        <v>#REF!</v>
      </c>
      <c r="O210" s="6"/>
      <c r="P210" s="6" t="e">
        <f>+#REF!+#REF!+#REF!+#REF!+#REF!+#REF!+#REF!+#REF!+#REF!+#REF!+#REF!</f>
        <v>#REF!</v>
      </c>
      <c r="Q210" s="6" t="e">
        <f>+#REF!+#REF!+#REF!+#REF!+#REF!+#REF!+#REF!+#REF!+#REF!+#REF!+#REF!</f>
        <v>#REF!</v>
      </c>
      <c r="R210" s="6" t="e">
        <f>+#REF!+#REF!+#REF!+#REF!+#REF!+#REF!+#REF!+#REF!+#REF!+#REF!+#REF!</f>
        <v>#REF!</v>
      </c>
    </row>
    <row r="211" spans="2:18" x14ac:dyDescent="0.25">
      <c r="B211" s="5">
        <v>48122</v>
      </c>
      <c r="C211" s="6" t="e">
        <f>+#REF!+#REF!+#REF!+#REF!+#REF!+#REF!+#REF!+#REF!+#REF!+#REF!+#REF!</f>
        <v>#REF!</v>
      </c>
      <c r="D211" s="6" t="e">
        <f>+#REF!+#REF!+#REF!+#REF!+#REF!+#REF!+#REF!+#REF!+#REF!+#REF!+#REF!</f>
        <v>#REF!</v>
      </c>
      <c r="E211" s="6"/>
      <c r="F211" s="6" t="e">
        <f>+#REF!+#REF!+#REF!+#REF!+#REF!+#REF!+#REF!+#REF!+#REF!+#REF!+#REF!</f>
        <v>#REF!</v>
      </c>
      <c r="G211" s="6" t="e">
        <f>+#REF!+#REF!+#REF!+#REF!+#REF!+#REF!+#REF!+#REF!+#REF!+#REF!+#REF!</f>
        <v>#REF!</v>
      </c>
      <c r="H211" s="6" t="e">
        <f>+#REF!+#REF!+#REF!+#REF!+#REF!+#REF!+#REF!+#REF!+#REF!+#REF!+#REF!</f>
        <v>#REF!</v>
      </c>
      <c r="I211" s="6"/>
      <c r="J211" s="6" t="e">
        <f>+#REF!+#REF!+#REF!+#REF!+#REF!+#REF!+#REF!+#REF!+#REF!+#REF!+#REF!</f>
        <v>#REF!</v>
      </c>
      <c r="K211" s="6"/>
      <c r="L211" s="6" t="e">
        <f>+#REF!+#REF!+#REF!+#REF!+#REF!+#REF!+#REF!+#REF!+#REF!+#REF!+#REF!</f>
        <v>#REF!</v>
      </c>
      <c r="M211" s="6" t="e">
        <f>+#REF!+#REF!+#REF!+#REF!+#REF!+#REF!+#REF!+#REF!+#REF!+#REF!+#REF!</f>
        <v>#REF!</v>
      </c>
      <c r="N211" s="6" t="e">
        <f>+#REF!+#REF!+#REF!+#REF!+#REF!+#REF!+#REF!+#REF!+#REF!+#REF!+#REF!</f>
        <v>#REF!</v>
      </c>
      <c r="O211" s="6"/>
      <c r="P211" s="6" t="e">
        <f>+#REF!+#REF!+#REF!+#REF!+#REF!+#REF!+#REF!+#REF!+#REF!+#REF!+#REF!</f>
        <v>#REF!</v>
      </c>
      <c r="Q211" s="6" t="e">
        <f>+#REF!+#REF!+#REF!+#REF!+#REF!+#REF!+#REF!+#REF!+#REF!+#REF!+#REF!</f>
        <v>#REF!</v>
      </c>
      <c r="R211" s="6" t="e">
        <f>+#REF!+#REF!+#REF!+#REF!+#REF!+#REF!+#REF!+#REF!+#REF!+#REF!+#REF!</f>
        <v>#REF!</v>
      </c>
    </row>
    <row r="212" spans="2:18" x14ac:dyDescent="0.25">
      <c r="B212" s="5">
        <v>48153</v>
      </c>
      <c r="C212" s="6" t="e">
        <f>+#REF!+#REF!+#REF!+#REF!+#REF!+#REF!+#REF!+#REF!+#REF!+#REF!+#REF!</f>
        <v>#REF!</v>
      </c>
      <c r="D212" s="6" t="e">
        <f>+#REF!+#REF!+#REF!+#REF!+#REF!+#REF!+#REF!+#REF!+#REF!+#REF!+#REF!</f>
        <v>#REF!</v>
      </c>
      <c r="E212" s="6"/>
      <c r="F212" s="6" t="e">
        <f>+#REF!+#REF!+#REF!+#REF!+#REF!+#REF!+#REF!+#REF!+#REF!+#REF!+#REF!</f>
        <v>#REF!</v>
      </c>
      <c r="G212" s="6" t="e">
        <f>+#REF!+#REF!+#REF!+#REF!+#REF!+#REF!+#REF!+#REF!+#REF!+#REF!+#REF!</f>
        <v>#REF!</v>
      </c>
      <c r="H212" s="6" t="e">
        <f>+#REF!+#REF!+#REF!+#REF!+#REF!+#REF!+#REF!+#REF!+#REF!+#REF!+#REF!</f>
        <v>#REF!</v>
      </c>
      <c r="I212" s="6"/>
      <c r="J212" s="6" t="e">
        <f>+#REF!+#REF!+#REF!+#REF!+#REF!+#REF!+#REF!+#REF!+#REF!+#REF!+#REF!</f>
        <v>#REF!</v>
      </c>
      <c r="K212" s="6"/>
      <c r="L212" s="6" t="e">
        <f>+#REF!+#REF!+#REF!+#REF!+#REF!+#REF!+#REF!+#REF!+#REF!+#REF!+#REF!</f>
        <v>#REF!</v>
      </c>
      <c r="M212" s="6" t="e">
        <f>+#REF!+#REF!+#REF!+#REF!+#REF!+#REF!+#REF!+#REF!+#REF!+#REF!+#REF!</f>
        <v>#REF!</v>
      </c>
      <c r="N212" s="6" t="e">
        <f>+#REF!+#REF!+#REF!+#REF!+#REF!+#REF!+#REF!+#REF!+#REF!+#REF!+#REF!</f>
        <v>#REF!</v>
      </c>
      <c r="O212" s="6"/>
      <c r="P212" s="6" t="e">
        <f>+#REF!+#REF!+#REF!+#REF!+#REF!+#REF!+#REF!+#REF!+#REF!+#REF!+#REF!</f>
        <v>#REF!</v>
      </c>
      <c r="Q212" s="6" t="e">
        <f>+#REF!+#REF!+#REF!+#REF!+#REF!+#REF!+#REF!+#REF!+#REF!+#REF!+#REF!</f>
        <v>#REF!</v>
      </c>
      <c r="R212" s="6" t="e">
        <f>+#REF!+#REF!+#REF!+#REF!+#REF!+#REF!+#REF!+#REF!+#REF!+#REF!+#REF!</f>
        <v>#REF!</v>
      </c>
    </row>
    <row r="213" spans="2:18" s="24" customFormat="1" x14ac:dyDescent="0.25">
      <c r="B213" s="5">
        <v>48183</v>
      </c>
      <c r="C213" s="6" t="e">
        <f>+#REF!+#REF!+#REF!+#REF!+#REF!+#REF!+#REF!+#REF!+#REF!+#REF!+#REF!</f>
        <v>#REF!</v>
      </c>
      <c r="D213" s="6" t="e">
        <f>+#REF!+#REF!+#REF!+#REF!+#REF!+#REF!+#REF!+#REF!+#REF!+#REF!+#REF!</f>
        <v>#REF!</v>
      </c>
      <c r="E213" s="6"/>
      <c r="F213" s="6" t="e">
        <f>+#REF!+#REF!+#REF!+#REF!+#REF!+#REF!+#REF!+#REF!+#REF!+#REF!+#REF!</f>
        <v>#REF!</v>
      </c>
      <c r="G213" s="6" t="e">
        <f>+#REF!+#REF!+#REF!+#REF!+#REF!+#REF!+#REF!+#REF!+#REF!+#REF!+#REF!</f>
        <v>#REF!</v>
      </c>
      <c r="H213" s="6" t="e">
        <f>+#REF!+#REF!+#REF!+#REF!+#REF!+#REF!+#REF!+#REF!+#REF!+#REF!+#REF!</f>
        <v>#REF!</v>
      </c>
      <c r="I213" s="6"/>
      <c r="J213" s="6" t="e">
        <f>+#REF!+#REF!+#REF!+#REF!+#REF!+#REF!+#REF!+#REF!+#REF!+#REF!+#REF!</f>
        <v>#REF!</v>
      </c>
      <c r="K213" s="6"/>
      <c r="L213" s="6" t="e">
        <f>+#REF!+#REF!+#REF!+#REF!+#REF!+#REF!+#REF!+#REF!+#REF!+#REF!+#REF!</f>
        <v>#REF!</v>
      </c>
      <c r="M213" s="6" t="e">
        <f>+#REF!+#REF!+#REF!+#REF!+#REF!+#REF!+#REF!+#REF!+#REF!+#REF!+#REF!</f>
        <v>#REF!</v>
      </c>
      <c r="N213" s="6" t="e">
        <f>+#REF!+#REF!+#REF!+#REF!+#REF!+#REF!+#REF!+#REF!+#REF!+#REF!+#REF!</f>
        <v>#REF!</v>
      </c>
      <c r="O213" s="6"/>
      <c r="P213" s="6" t="e">
        <f>+#REF!+#REF!+#REF!+#REF!+#REF!+#REF!+#REF!+#REF!+#REF!+#REF!+#REF!</f>
        <v>#REF!</v>
      </c>
      <c r="Q213" s="6" t="e">
        <f>+#REF!+#REF!+#REF!+#REF!+#REF!+#REF!+#REF!+#REF!+#REF!+#REF!+#REF!</f>
        <v>#REF!</v>
      </c>
      <c r="R213" s="6" t="e">
        <f>+#REF!+#REF!+#REF!+#REF!+#REF!+#REF!+#REF!+#REF!+#REF!+#REF!+#REF!</f>
        <v>#REF!</v>
      </c>
    </row>
    <row r="214" spans="2:18" x14ac:dyDescent="0.25">
      <c r="B214" s="25">
        <v>48214</v>
      </c>
      <c r="C214" s="6" t="e">
        <f>+#REF!+#REF!+#REF!+#REF!+#REF!+#REF!+#REF!+#REF!+#REF!+#REF!+#REF!</f>
        <v>#REF!</v>
      </c>
      <c r="D214" s="6" t="e">
        <f>+#REF!+#REF!+#REF!+#REF!+#REF!+#REF!+#REF!+#REF!+#REF!+#REF!+#REF!</f>
        <v>#REF!</v>
      </c>
      <c r="E214" s="6"/>
      <c r="F214" s="6" t="e">
        <f>+#REF!+#REF!+#REF!+#REF!+#REF!+#REF!+#REF!+#REF!+#REF!+#REF!+#REF!</f>
        <v>#REF!</v>
      </c>
      <c r="G214" s="6" t="e">
        <f>+#REF!+#REF!+#REF!+#REF!+#REF!+#REF!+#REF!+#REF!+#REF!+#REF!+#REF!</f>
        <v>#REF!</v>
      </c>
      <c r="H214" s="6" t="e">
        <f>+#REF!+#REF!+#REF!+#REF!+#REF!+#REF!+#REF!+#REF!+#REF!+#REF!+#REF!</f>
        <v>#REF!</v>
      </c>
      <c r="I214" s="6"/>
      <c r="J214" s="6" t="e">
        <f>+#REF!+#REF!+#REF!+#REF!+#REF!+#REF!+#REF!+#REF!+#REF!+#REF!+#REF!</f>
        <v>#REF!</v>
      </c>
      <c r="K214" s="6"/>
      <c r="L214" s="6" t="e">
        <f>+#REF!+#REF!+#REF!+#REF!+#REF!+#REF!+#REF!+#REF!+#REF!+#REF!+#REF!</f>
        <v>#REF!</v>
      </c>
      <c r="M214" s="6" t="e">
        <f>+#REF!+#REF!+#REF!+#REF!+#REF!+#REF!+#REF!+#REF!+#REF!+#REF!+#REF!</f>
        <v>#REF!</v>
      </c>
      <c r="N214" s="6" t="e">
        <f>+#REF!+#REF!+#REF!+#REF!+#REF!+#REF!+#REF!+#REF!+#REF!+#REF!+#REF!</f>
        <v>#REF!</v>
      </c>
      <c r="O214" s="6"/>
      <c r="P214" s="6" t="e">
        <f>+#REF!+#REF!+#REF!+#REF!+#REF!+#REF!+#REF!+#REF!+#REF!+#REF!+#REF!</f>
        <v>#REF!</v>
      </c>
      <c r="Q214" s="6" t="e">
        <f>+#REF!+#REF!+#REF!+#REF!+#REF!+#REF!+#REF!+#REF!+#REF!+#REF!+#REF!</f>
        <v>#REF!</v>
      </c>
      <c r="R214" s="6" t="e">
        <f>+#REF!+#REF!+#REF!+#REF!+#REF!+#REF!+#REF!+#REF!+#REF!+#REF!+#REF!</f>
        <v>#REF!</v>
      </c>
    </row>
    <row r="215" spans="2:18" x14ac:dyDescent="0.25">
      <c r="B215" s="5">
        <v>48245</v>
      </c>
      <c r="C215" s="6" t="e">
        <f>+#REF!+#REF!+#REF!+#REF!+#REF!+#REF!+#REF!+#REF!+#REF!+#REF!+#REF!</f>
        <v>#REF!</v>
      </c>
      <c r="D215" s="6" t="e">
        <f>+#REF!+#REF!+#REF!+#REF!+#REF!+#REF!+#REF!+#REF!+#REF!+#REF!+#REF!</f>
        <v>#REF!</v>
      </c>
      <c r="E215" s="6"/>
      <c r="F215" s="6" t="e">
        <f>+#REF!+#REF!+#REF!+#REF!+#REF!+#REF!+#REF!+#REF!+#REF!+#REF!+#REF!</f>
        <v>#REF!</v>
      </c>
      <c r="G215" s="6" t="e">
        <f>+#REF!+#REF!+#REF!+#REF!+#REF!+#REF!+#REF!+#REF!+#REF!+#REF!+#REF!</f>
        <v>#REF!</v>
      </c>
      <c r="H215" s="6" t="e">
        <f>+#REF!+#REF!+#REF!+#REF!+#REF!+#REF!+#REF!+#REF!+#REF!+#REF!+#REF!</f>
        <v>#REF!</v>
      </c>
      <c r="I215" s="6"/>
      <c r="J215" s="6" t="e">
        <f>+#REF!+#REF!+#REF!+#REF!+#REF!+#REF!+#REF!+#REF!+#REF!+#REF!+#REF!</f>
        <v>#REF!</v>
      </c>
      <c r="K215" s="6"/>
      <c r="L215" s="6" t="e">
        <f>+#REF!+#REF!+#REF!+#REF!+#REF!+#REF!+#REF!+#REF!+#REF!+#REF!+#REF!</f>
        <v>#REF!</v>
      </c>
      <c r="M215" s="6" t="e">
        <f>+#REF!+#REF!+#REF!+#REF!+#REF!+#REF!+#REF!+#REF!+#REF!+#REF!+#REF!</f>
        <v>#REF!</v>
      </c>
      <c r="N215" s="6" t="e">
        <f>+#REF!+#REF!+#REF!+#REF!+#REF!+#REF!+#REF!+#REF!+#REF!+#REF!+#REF!</f>
        <v>#REF!</v>
      </c>
      <c r="O215" s="6"/>
      <c r="P215" s="6" t="e">
        <f>+#REF!+#REF!+#REF!+#REF!+#REF!+#REF!+#REF!+#REF!+#REF!+#REF!+#REF!</f>
        <v>#REF!</v>
      </c>
      <c r="Q215" s="6" t="e">
        <f>+#REF!+#REF!+#REF!+#REF!+#REF!+#REF!+#REF!+#REF!+#REF!+#REF!+#REF!</f>
        <v>#REF!</v>
      </c>
      <c r="R215" s="6" t="e">
        <f>+#REF!+#REF!+#REF!+#REF!+#REF!+#REF!+#REF!+#REF!+#REF!+#REF!+#REF!</f>
        <v>#REF!</v>
      </c>
    </row>
    <row r="216" spans="2:18" x14ac:dyDescent="0.25">
      <c r="B216" s="5">
        <v>48274</v>
      </c>
      <c r="C216" s="6" t="e">
        <f>+#REF!+#REF!+#REF!+#REF!+#REF!+#REF!+#REF!+#REF!+#REF!+#REF!+#REF!</f>
        <v>#REF!</v>
      </c>
      <c r="D216" s="6" t="e">
        <f>+#REF!+#REF!+#REF!+#REF!+#REF!+#REF!+#REF!+#REF!+#REF!+#REF!+#REF!</f>
        <v>#REF!</v>
      </c>
      <c r="E216" s="6"/>
      <c r="F216" s="6" t="e">
        <f>+#REF!+#REF!+#REF!+#REF!+#REF!+#REF!+#REF!+#REF!+#REF!+#REF!+#REF!</f>
        <v>#REF!</v>
      </c>
      <c r="G216" s="6" t="e">
        <f>+#REF!+#REF!+#REF!+#REF!+#REF!+#REF!+#REF!+#REF!+#REF!+#REF!+#REF!</f>
        <v>#REF!</v>
      </c>
      <c r="H216" s="6" t="e">
        <f>+#REF!+#REF!+#REF!+#REF!+#REF!+#REF!+#REF!+#REF!+#REF!+#REF!+#REF!</f>
        <v>#REF!</v>
      </c>
      <c r="I216" s="6"/>
      <c r="J216" s="6" t="e">
        <f>+#REF!+#REF!+#REF!+#REF!+#REF!+#REF!+#REF!+#REF!+#REF!+#REF!+#REF!</f>
        <v>#REF!</v>
      </c>
      <c r="K216" s="6"/>
      <c r="L216" s="6" t="e">
        <f>+#REF!+#REF!+#REF!+#REF!+#REF!+#REF!+#REF!+#REF!+#REF!+#REF!+#REF!</f>
        <v>#REF!</v>
      </c>
      <c r="M216" s="6" t="e">
        <f>+#REF!+#REF!+#REF!+#REF!+#REF!+#REF!+#REF!+#REF!+#REF!+#REF!+#REF!</f>
        <v>#REF!</v>
      </c>
      <c r="N216" s="6" t="e">
        <f>+#REF!+#REF!+#REF!+#REF!+#REF!+#REF!+#REF!+#REF!+#REF!+#REF!+#REF!</f>
        <v>#REF!</v>
      </c>
      <c r="O216" s="6"/>
      <c r="P216" s="6" t="e">
        <f>+#REF!+#REF!+#REF!+#REF!+#REF!+#REF!+#REF!+#REF!+#REF!+#REF!+#REF!</f>
        <v>#REF!</v>
      </c>
      <c r="Q216" s="6" t="e">
        <f>+#REF!+#REF!+#REF!+#REF!+#REF!+#REF!+#REF!+#REF!+#REF!+#REF!+#REF!</f>
        <v>#REF!</v>
      </c>
      <c r="R216" s="6" t="e">
        <f>+#REF!+#REF!+#REF!+#REF!+#REF!+#REF!+#REF!+#REF!+#REF!+#REF!+#REF!</f>
        <v>#REF!</v>
      </c>
    </row>
    <row r="217" spans="2:18" x14ac:dyDescent="0.25">
      <c r="B217" s="5">
        <v>48305</v>
      </c>
      <c r="C217" s="6" t="e">
        <f>+#REF!+#REF!+#REF!+#REF!+#REF!+#REF!+#REF!+#REF!+#REF!+#REF!+#REF!</f>
        <v>#REF!</v>
      </c>
      <c r="D217" s="6" t="e">
        <f>+#REF!+#REF!+#REF!+#REF!+#REF!+#REF!+#REF!+#REF!+#REF!+#REF!+#REF!</f>
        <v>#REF!</v>
      </c>
      <c r="E217" s="6"/>
      <c r="F217" s="6" t="e">
        <f>+#REF!+#REF!+#REF!+#REF!+#REF!+#REF!+#REF!+#REF!+#REF!+#REF!+#REF!</f>
        <v>#REF!</v>
      </c>
      <c r="G217" s="6" t="e">
        <f>+#REF!+#REF!+#REF!+#REF!+#REF!+#REF!+#REF!+#REF!+#REF!+#REF!+#REF!</f>
        <v>#REF!</v>
      </c>
      <c r="H217" s="6" t="e">
        <f>+#REF!+#REF!+#REF!+#REF!+#REF!+#REF!+#REF!+#REF!+#REF!+#REF!+#REF!</f>
        <v>#REF!</v>
      </c>
      <c r="I217" s="6"/>
      <c r="J217" s="6" t="e">
        <f>+#REF!+#REF!+#REF!+#REF!+#REF!+#REF!+#REF!+#REF!+#REF!+#REF!+#REF!</f>
        <v>#REF!</v>
      </c>
      <c r="K217" s="6"/>
      <c r="L217" s="6" t="e">
        <f>+#REF!+#REF!+#REF!+#REF!+#REF!+#REF!+#REF!+#REF!+#REF!+#REF!+#REF!</f>
        <v>#REF!</v>
      </c>
      <c r="M217" s="6" t="e">
        <f>+#REF!+#REF!+#REF!+#REF!+#REF!+#REF!+#REF!+#REF!+#REF!+#REF!+#REF!</f>
        <v>#REF!</v>
      </c>
      <c r="N217" s="6" t="e">
        <f>+#REF!+#REF!+#REF!+#REF!+#REF!+#REF!+#REF!+#REF!+#REF!+#REF!+#REF!</f>
        <v>#REF!</v>
      </c>
      <c r="O217" s="6"/>
      <c r="P217" s="6" t="e">
        <f>+#REF!+#REF!+#REF!+#REF!+#REF!+#REF!+#REF!+#REF!+#REF!+#REF!+#REF!</f>
        <v>#REF!</v>
      </c>
      <c r="Q217" s="6" t="e">
        <f>+#REF!+#REF!+#REF!+#REF!+#REF!+#REF!+#REF!+#REF!+#REF!+#REF!+#REF!</f>
        <v>#REF!</v>
      </c>
      <c r="R217" s="6" t="e">
        <f>+#REF!+#REF!+#REF!+#REF!+#REF!+#REF!+#REF!+#REF!+#REF!+#REF!+#REF!</f>
        <v>#REF!</v>
      </c>
    </row>
    <row r="218" spans="2:18" x14ac:dyDescent="0.25">
      <c r="B218" s="5">
        <v>48335</v>
      </c>
      <c r="C218" s="6" t="e">
        <f>+#REF!+#REF!+#REF!+#REF!+#REF!+#REF!+#REF!+#REF!+#REF!+#REF!+#REF!</f>
        <v>#REF!</v>
      </c>
      <c r="D218" s="6" t="e">
        <f>+#REF!+#REF!+#REF!+#REF!+#REF!+#REF!+#REF!+#REF!+#REF!+#REF!+#REF!</f>
        <v>#REF!</v>
      </c>
      <c r="E218" s="6"/>
      <c r="F218" s="6" t="e">
        <f>+#REF!+#REF!+#REF!+#REF!+#REF!+#REF!+#REF!+#REF!+#REF!+#REF!+#REF!</f>
        <v>#REF!</v>
      </c>
      <c r="G218" s="6" t="e">
        <f>+#REF!+#REF!+#REF!+#REF!+#REF!+#REF!+#REF!+#REF!+#REF!+#REF!+#REF!</f>
        <v>#REF!</v>
      </c>
      <c r="H218" s="6" t="e">
        <f>+#REF!+#REF!+#REF!+#REF!+#REF!+#REF!+#REF!+#REF!+#REF!+#REF!+#REF!</f>
        <v>#REF!</v>
      </c>
      <c r="I218" s="6"/>
      <c r="J218" s="6" t="e">
        <f>+#REF!+#REF!+#REF!+#REF!+#REF!+#REF!+#REF!+#REF!+#REF!+#REF!+#REF!</f>
        <v>#REF!</v>
      </c>
      <c r="K218" s="6"/>
      <c r="L218" s="6" t="e">
        <f>+#REF!+#REF!+#REF!+#REF!+#REF!+#REF!+#REF!+#REF!+#REF!+#REF!+#REF!</f>
        <v>#REF!</v>
      </c>
      <c r="M218" s="6" t="e">
        <f>+#REF!+#REF!+#REF!+#REF!+#REF!+#REF!+#REF!+#REF!+#REF!+#REF!+#REF!</f>
        <v>#REF!</v>
      </c>
      <c r="N218" s="6" t="e">
        <f>+#REF!+#REF!+#REF!+#REF!+#REF!+#REF!+#REF!+#REF!+#REF!+#REF!+#REF!</f>
        <v>#REF!</v>
      </c>
      <c r="O218" s="6"/>
      <c r="P218" s="6" t="e">
        <f>+#REF!+#REF!+#REF!+#REF!+#REF!+#REF!+#REF!+#REF!+#REF!+#REF!+#REF!</f>
        <v>#REF!</v>
      </c>
      <c r="Q218" s="6" t="e">
        <f>+#REF!+#REF!+#REF!+#REF!+#REF!+#REF!+#REF!+#REF!+#REF!+#REF!+#REF!</f>
        <v>#REF!</v>
      </c>
      <c r="R218" s="6" t="e">
        <f>+#REF!+#REF!+#REF!+#REF!+#REF!+#REF!+#REF!+#REF!+#REF!+#REF!+#REF!</f>
        <v>#REF!</v>
      </c>
    </row>
    <row r="219" spans="2:18" x14ac:dyDescent="0.25">
      <c r="B219" s="5">
        <v>48366</v>
      </c>
      <c r="C219" s="6" t="e">
        <f>+#REF!+#REF!+#REF!+#REF!+#REF!+#REF!+#REF!+#REF!+#REF!+#REF!+#REF!</f>
        <v>#REF!</v>
      </c>
      <c r="D219" s="6" t="e">
        <f>+#REF!+#REF!+#REF!+#REF!+#REF!+#REF!+#REF!+#REF!+#REF!+#REF!+#REF!</f>
        <v>#REF!</v>
      </c>
      <c r="E219" s="6"/>
      <c r="F219" s="6" t="e">
        <f>+#REF!+#REF!+#REF!+#REF!+#REF!+#REF!+#REF!+#REF!+#REF!+#REF!+#REF!</f>
        <v>#REF!</v>
      </c>
      <c r="G219" s="6" t="e">
        <f>+#REF!+#REF!+#REF!+#REF!+#REF!+#REF!+#REF!+#REF!+#REF!+#REF!+#REF!</f>
        <v>#REF!</v>
      </c>
      <c r="H219" s="6" t="e">
        <f>+#REF!+#REF!+#REF!+#REF!+#REF!+#REF!+#REF!+#REF!+#REF!+#REF!+#REF!</f>
        <v>#REF!</v>
      </c>
      <c r="I219" s="6"/>
      <c r="J219" s="6" t="e">
        <f>+#REF!+#REF!+#REF!+#REF!+#REF!+#REF!+#REF!+#REF!+#REF!+#REF!+#REF!</f>
        <v>#REF!</v>
      </c>
      <c r="K219" s="6"/>
      <c r="L219" s="6" t="e">
        <f>+#REF!+#REF!+#REF!+#REF!+#REF!+#REF!+#REF!+#REF!+#REF!+#REF!+#REF!</f>
        <v>#REF!</v>
      </c>
      <c r="M219" s="6" t="e">
        <f>+#REF!+#REF!+#REF!+#REF!+#REF!+#REF!+#REF!+#REF!+#REF!+#REF!+#REF!</f>
        <v>#REF!</v>
      </c>
      <c r="N219" s="6" t="e">
        <f>+#REF!+#REF!+#REF!+#REF!+#REF!+#REF!+#REF!+#REF!+#REF!+#REF!+#REF!</f>
        <v>#REF!</v>
      </c>
      <c r="O219" s="6"/>
      <c r="P219" s="6" t="e">
        <f>+#REF!+#REF!+#REF!+#REF!+#REF!+#REF!+#REF!+#REF!+#REF!+#REF!+#REF!</f>
        <v>#REF!</v>
      </c>
      <c r="Q219" s="6" t="e">
        <f>+#REF!+#REF!+#REF!+#REF!+#REF!+#REF!+#REF!+#REF!+#REF!+#REF!+#REF!</f>
        <v>#REF!</v>
      </c>
      <c r="R219" s="6" t="e">
        <f>+#REF!+#REF!+#REF!+#REF!+#REF!+#REF!+#REF!+#REF!+#REF!+#REF!+#REF!</f>
        <v>#REF!</v>
      </c>
    </row>
    <row r="220" spans="2:18" x14ac:dyDescent="0.25">
      <c r="B220" s="5">
        <v>48396</v>
      </c>
      <c r="C220" s="6" t="e">
        <f>+#REF!+#REF!+#REF!+#REF!+#REF!+#REF!+#REF!+#REF!+#REF!+#REF!+#REF!</f>
        <v>#REF!</v>
      </c>
      <c r="D220" s="6" t="e">
        <f>+#REF!+#REF!+#REF!+#REF!+#REF!+#REF!+#REF!+#REF!+#REF!+#REF!+#REF!</f>
        <v>#REF!</v>
      </c>
      <c r="E220" s="6"/>
      <c r="F220" s="6" t="e">
        <f>+#REF!+#REF!+#REF!+#REF!+#REF!+#REF!+#REF!+#REF!+#REF!+#REF!+#REF!</f>
        <v>#REF!</v>
      </c>
      <c r="G220" s="6" t="e">
        <f>+#REF!+#REF!+#REF!+#REF!+#REF!+#REF!+#REF!+#REF!+#REF!+#REF!+#REF!</f>
        <v>#REF!</v>
      </c>
      <c r="H220" s="6" t="e">
        <f>+#REF!+#REF!+#REF!+#REF!+#REF!+#REF!+#REF!+#REF!+#REF!+#REF!+#REF!</f>
        <v>#REF!</v>
      </c>
      <c r="I220" s="6"/>
      <c r="J220" s="6" t="e">
        <f>+#REF!+#REF!+#REF!+#REF!+#REF!+#REF!+#REF!+#REF!+#REF!+#REF!+#REF!</f>
        <v>#REF!</v>
      </c>
      <c r="K220" s="6"/>
      <c r="L220" s="6" t="e">
        <f>+#REF!+#REF!+#REF!+#REF!+#REF!+#REF!+#REF!+#REF!+#REF!+#REF!+#REF!</f>
        <v>#REF!</v>
      </c>
      <c r="M220" s="6" t="e">
        <f>+#REF!+#REF!+#REF!+#REF!+#REF!+#REF!+#REF!+#REF!+#REF!+#REF!+#REF!</f>
        <v>#REF!</v>
      </c>
      <c r="N220" s="6" t="e">
        <f>+#REF!+#REF!+#REF!+#REF!+#REF!+#REF!+#REF!+#REF!+#REF!+#REF!+#REF!</f>
        <v>#REF!</v>
      </c>
      <c r="O220" s="6"/>
      <c r="P220" s="6" t="e">
        <f>+#REF!+#REF!+#REF!+#REF!+#REF!+#REF!+#REF!+#REF!+#REF!+#REF!+#REF!</f>
        <v>#REF!</v>
      </c>
      <c r="Q220" s="6" t="e">
        <f>+#REF!+#REF!+#REF!+#REF!+#REF!+#REF!+#REF!+#REF!+#REF!+#REF!+#REF!</f>
        <v>#REF!</v>
      </c>
      <c r="R220" s="6" t="e">
        <f>+#REF!+#REF!+#REF!+#REF!+#REF!+#REF!+#REF!+#REF!+#REF!+#REF!+#REF!</f>
        <v>#REF!</v>
      </c>
    </row>
    <row r="221" spans="2:18" x14ac:dyDescent="0.25">
      <c r="B221" s="5">
        <v>48427</v>
      </c>
      <c r="C221" s="6" t="e">
        <f>+#REF!+#REF!+#REF!+#REF!+#REF!+#REF!+#REF!+#REF!+#REF!+#REF!+#REF!</f>
        <v>#REF!</v>
      </c>
      <c r="D221" s="6" t="e">
        <f>+#REF!+#REF!+#REF!+#REF!+#REF!+#REF!+#REF!+#REF!+#REF!+#REF!+#REF!</f>
        <v>#REF!</v>
      </c>
      <c r="E221" s="6"/>
      <c r="F221" s="6" t="e">
        <f>+#REF!+#REF!+#REF!+#REF!+#REF!+#REF!+#REF!+#REF!+#REF!+#REF!+#REF!</f>
        <v>#REF!</v>
      </c>
      <c r="G221" s="6" t="e">
        <f>+#REF!+#REF!+#REF!+#REF!+#REF!+#REF!+#REF!+#REF!+#REF!+#REF!+#REF!</f>
        <v>#REF!</v>
      </c>
      <c r="H221" s="6" t="e">
        <f>+#REF!+#REF!+#REF!+#REF!+#REF!+#REF!+#REF!+#REF!+#REF!+#REF!+#REF!</f>
        <v>#REF!</v>
      </c>
      <c r="I221" s="6"/>
      <c r="J221" s="6" t="e">
        <f>+#REF!+#REF!+#REF!+#REF!+#REF!+#REF!+#REF!+#REF!+#REF!+#REF!+#REF!</f>
        <v>#REF!</v>
      </c>
      <c r="K221" s="6"/>
      <c r="L221" s="6" t="e">
        <f>+#REF!+#REF!+#REF!+#REF!+#REF!+#REF!+#REF!+#REF!+#REF!+#REF!+#REF!</f>
        <v>#REF!</v>
      </c>
      <c r="M221" s="6" t="e">
        <f>+#REF!+#REF!+#REF!+#REF!+#REF!+#REF!+#REF!+#REF!+#REF!+#REF!+#REF!</f>
        <v>#REF!</v>
      </c>
      <c r="N221" s="6" t="e">
        <f>+#REF!+#REF!+#REF!+#REF!+#REF!+#REF!+#REF!+#REF!+#REF!+#REF!+#REF!</f>
        <v>#REF!</v>
      </c>
      <c r="O221" s="6"/>
      <c r="P221" s="6" t="e">
        <f>+#REF!+#REF!+#REF!+#REF!+#REF!+#REF!+#REF!+#REF!+#REF!+#REF!+#REF!</f>
        <v>#REF!</v>
      </c>
      <c r="Q221" s="6" t="e">
        <f>+#REF!+#REF!+#REF!+#REF!+#REF!+#REF!+#REF!+#REF!+#REF!+#REF!+#REF!</f>
        <v>#REF!</v>
      </c>
      <c r="R221" s="6" t="e">
        <f>+#REF!+#REF!+#REF!+#REF!+#REF!+#REF!+#REF!+#REF!+#REF!+#REF!+#REF!</f>
        <v>#REF!</v>
      </c>
    </row>
    <row r="222" spans="2:18" x14ac:dyDescent="0.25">
      <c r="B222" s="5">
        <v>48458</v>
      </c>
      <c r="C222" s="6" t="e">
        <f>+#REF!+#REF!+#REF!+#REF!+#REF!+#REF!+#REF!+#REF!+#REF!+#REF!+#REF!</f>
        <v>#REF!</v>
      </c>
      <c r="D222" s="6" t="e">
        <f>+#REF!+#REF!+#REF!+#REF!+#REF!+#REF!+#REF!+#REF!+#REF!+#REF!+#REF!</f>
        <v>#REF!</v>
      </c>
      <c r="E222" s="6"/>
      <c r="F222" s="6" t="e">
        <f>+#REF!+#REF!+#REF!+#REF!+#REF!+#REF!+#REF!+#REF!+#REF!+#REF!+#REF!</f>
        <v>#REF!</v>
      </c>
      <c r="G222" s="6" t="e">
        <f>+#REF!+#REF!+#REF!+#REF!+#REF!+#REF!+#REF!+#REF!+#REF!+#REF!+#REF!</f>
        <v>#REF!</v>
      </c>
      <c r="H222" s="6" t="e">
        <f>+#REF!+#REF!+#REF!+#REF!+#REF!+#REF!+#REF!+#REF!+#REF!+#REF!+#REF!</f>
        <v>#REF!</v>
      </c>
      <c r="I222" s="6"/>
      <c r="J222" s="6" t="e">
        <f>+#REF!+#REF!+#REF!+#REF!+#REF!+#REF!+#REF!+#REF!+#REF!+#REF!+#REF!</f>
        <v>#REF!</v>
      </c>
      <c r="K222" s="6"/>
      <c r="L222" s="6" t="e">
        <f>+#REF!+#REF!+#REF!+#REF!+#REF!+#REF!+#REF!+#REF!+#REF!+#REF!+#REF!</f>
        <v>#REF!</v>
      </c>
      <c r="M222" s="6" t="e">
        <f>+#REF!+#REF!+#REF!+#REF!+#REF!+#REF!+#REF!+#REF!+#REF!+#REF!+#REF!</f>
        <v>#REF!</v>
      </c>
      <c r="N222" s="6" t="e">
        <f>+#REF!+#REF!+#REF!+#REF!+#REF!+#REF!+#REF!+#REF!+#REF!+#REF!+#REF!</f>
        <v>#REF!</v>
      </c>
      <c r="O222" s="6"/>
      <c r="P222" s="6" t="e">
        <f>+#REF!+#REF!+#REF!+#REF!+#REF!+#REF!+#REF!+#REF!+#REF!+#REF!+#REF!</f>
        <v>#REF!</v>
      </c>
      <c r="Q222" s="6" t="e">
        <f>+#REF!+#REF!+#REF!+#REF!+#REF!+#REF!+#REF!+#REF!+#REF!+#REF!+#REF!</f>
        <v>#REF!</v>
      </c>
      <c r="R222" s="6" t="e">
        <f>+#REF!+#REF!+#REF!+#REF!+#REF!+#REF!+#REF!+#REF!+#REF!+#REF!+#REF!</f>
        <v>#REF!</v>
      </c>
    </row>
    <row r="223" spans="2:18" x14ac:dyDescent="0.25">
      <c r="B223" s="5">
        <v>48488</v>
      </c>
      <c r="C223" s="6" t="e">
        <f>+#REF!+#REF!+#REF!+#REF!+#REF!+#REF!+#REF!+#REF!+#REF!+#REF!+#REF!</f>
        <v>#REF!</v>
      </c>
      <c r="D223" s="6" t="e">
        <f>+#REF!+#REF!+#REF!+#REF!+#REF!+#REF!+#REF!+#REF!+#REF!+#REF!+#REF!</f>
        <v>#REF!</v>
      </c>
      <c r="E223" s="6"/>
      <c r="F223" s="6" t="e">
        <f>+#REF!+#REF!+#REF!+#REF!+#REF!+#REF!+#REF!+#REF!+#REF!+#REF!+#REF!</f>
        <v>#REF!</v>
      </c>
      <c r="G223" s="6" t="e">
        <f>+#REF!+#REF!+#REF!+#REF!+#REF!+#REF!+#REF!+#REF!+#REF!+#REF!+#REF!</f>
        <v>#REF!</v>
      </c>
      <c r="H223" s="6" t="e">
        <f>+#REF!+#REF!+#REF!+#REF!+#REF!+#REF!+#REF!+#REF!+#REF!+#REF!+#REF!</f>
        <v>#REF!</v>
      </c>
      <c r="I223" s="6"/>
      <c r="J223" s="6" t="e">
        <f>+#REF!+#REF!+#REF!+#REF!+#REF!+#REF!+#REF!+#REF!+#REF!+#REF!+#REF!</f>
        <v>#REF!</v>
      </c>
      <c r="K223" s="6"/>
      <c r="L223" s="6" t="e">
        <f>+#REF!+#REF!+#REF!+#REF!+#REF!+#REF!+#REF!+#REF!+#REF!+#REF!+#REF!</f>
        <v>#REF!</v>
      </c>
      <c r="M223" s="6" t="e">
        <f>+#REF!+#REF!+#REF!+#REF!+#REF!+#REF!+#REF!+#REF!+#REF!+#REF!+#REF!</f>
        <v>#REF!</v>
      </c>
      <c r="N223" s="6" t="e">
        <f>+#REF!+#REF!+#REF!+#REF!+#REF!+#REF!+#REF!+#REF!+#REF!+#REF!+#REF!</f>
        <v>#REF!</v>
      </c>
      <c r="O223" s="6"/>
      <c r="P223" s="6" t="e">
        <f>+#REF!+#REF!+#REF!+#REF!+#REF!+#REF!+#REF!+#REF!+#REF!+#REF!+#REF!</f>
        <v>#REF!</v>
      </c>
      <c r="Q223" s="6" t="e">
        <f>+#REF!+#REF!+#REF!+#REF!+#REF!+#REF!+#REF!+#REF!+#REF!+#REF!+#REF!</f>
        <v>#REF!</v>
      </c>
      <c r="R223" s="6" t="e">
        <f>+#REF!+#REF!+#REF!+#REF!+#REF!+#REF!+#REF!+#REF!+#REF!+#REF!+#REF!</f>
        <v>#REF!</v>
      </c>
    </row>
    <row r="224" spans="2:18" x14ac:dyDescent="0.25">
      <c r="B224" s="5">
        <v>48519</v>
      </c>
      <c r="C224" s="6" t="e">
        <f>+#REF!+#REF!+#REF!+#REF!+#REF!+#REF!+#REF!+#REF!+#REF!+#REF!+#REF!</f>
        <v>#REF!</v>
      </c>
      <c r="D224" s="6" t="e">
        <f>+#REF!+#REF!+#REF!+#REF!+#REF!+#REF!+#REF!+#REF!+#REF!+#REF!+#REF!</f>
        <v>#REF!</v>
      </c>
      <c r="E224" s="6"/>
      <c r="F224" s="6" t="e">
        <f>+#REF!+#REF!+#REF!+#REF!+#REF!+#REF!+#REF!+#REF!+#REF!+#REF!+#REF!</f>
        <v>#REF!</v>
      </c>
      <c r="G224" s="6" t="e">
        <f>+#REF!+#REF!+#REF!+#REF!+#REF!+#REF!+#REF!+#REF!+#REF!+#REF!+#REF!</f>
        <v>#REF!</v>
      </c>
      <c r="H224" s="6" t="e">
        <f>+#REF!+#REF!+#REF!+#REF!+#REF!+#REF!+#REF!+#REF!+#REF!+#REF!+#REF!</f>
        <v>#REF!</v>
      </c>
      <c r="I224" s="6"/>
      <c r="J224" s="6" t="e">
        <f>+#REF!+#REF!+#REF!+#REF!+#REF!+#REF!+#REF!+#REF!+#REF!+#REF!+#REF!</f>
        <v>#REF!</v>
      </c>
      <c r="K224" s="6"/>
      <c r="L224" s="6" t="e">
        <f>+#REF!+#REF!+#REF!+#REF!+#REF!+#REF!+#REF!+#REF!+#REF!+#REF!+#REF!</f>
        <v>#REF!</v>
      </c>
      <c r="M224" s="6" t="e">
        <f>+#REF!+#REF!+#REF!+#REF!+#REF!+#REF!+#REF!+#REF!+#REF!+#REF!+#REF!</f>
        <v>#REF!</v>
      </c>
      <c r="N224" s="6" t="e">
        <f>+#REF!+#REF!+#REF!+#REF!+#REF!+#REF!+#REF!+#REF!+#REF!+#REF!+#REF!</f>
        <v>#REF!</v>
      </c>
      <c r="O224" s="6"/>
      <c r="P224" s="6" t="e">
        <f>+#REF!+#REF!+#REF!+#REF!+#REF!+#REF!+#REF!+#REF!+#REF!+#REF!+#REF!</f>
        <v>#REF!</v>
      </c>
      <c r="Q224" s="6" t="e">
        <f>+#REF!+#REF!+#REF!+#REF!+#REF!+#REF!+#REF!+#REF!+#REF!+#REF!+#REF!</f>
        <v>#REF!</v>
      </c>
      <c r="R224" s="6" t="e">
        <f>+#REF!+#REF!+#REF!+#REF!+#REF!+#REF!+#REF!+#REF!+#REF!+#REF!+#REF!</f>
        <v>#REF!</v>
      </c>
    </row>
    <row r="225" spans="2:18" x14ac:dyDescent="0.25">
      <c r="B225" s="5">
        <v>48549</v>
      </c>
      <c r="C225" s="6" t="e">
        <f>+#REF!+#REF!+#REF!+#REF!+#REF!+#REF!+#REF!+#REF!+#REF!+#REF!+#REF!</f>
        <v>#REF!</v>
      </c>
      <c r="D225" s="6" t="e">
        <f>+#REF!+#REF!+#REF!+#REF!+#REF!+#REF!+#REF!+#REF!+#REF!+#REF!+#REF!</f>
        <v>#REF!</v>
      </c>
      <c r="E225" s="6"/>
      <c r="F225" s="6" t="e">
        <f>+#REF!+#REF!+#REF!+#REF!+#REF!+#REF!+#REF!+#REF!+#REF!+#REF!+#REF!</f>
        <v>#REF!</v>
      </c>
      <c r="G225" s="6" t="e">
        <f>+#REF!+#REF!+#REF!+#REF!+#REF!+#REF!+#REF!+#REF!+#REF!+#REF!+#REF!</f>
        <v>#REF!</v>
      </c>
      <c r="H225" s="6" t="e">
        <f>+#REF!+#REF!+#REF!+#REF!+#REF!+#REF!+#REF!+#REF!+#REF!+#REF!+#REF!</f>
        <v>#REF!</v>
      </c>
      <c r="I225" s="6"/>
      <c r="J225" s="6" t="e">
        <f>+#REF!+#REF!+#REF!+#REF!+#REF!+#REF!+#REF!+#REF!+#REF!+#REF!+#REF!</f>
        <v>#REF!</v>
      </c>
      <c r="K225" s="6"/>
      <c r="L225" s="6" t="e">
        <f>+#REF!+#REF!+#REF!+#REF!+#REF!+#REF!+#REF!+#REF!+#REF!+#REF!+#REF!</f>
        <v>#REF!</v>
      </c>
      <c r="M225" s="6" t="e">
        <f>+#REF!+#REF!+#REF!+#REF!+#REF!+#REF!+#REF!+#REF!+#REF!+#REF!+#REF!</f>
        <v>#REF!</v>
      </c>
      <c r="N225" s="6" t="e">
        <f>+#REF!+#REF!+#REF!+#REF!+#REF!+#REF!+#REF!+#REF!+#REF!+#REF!+#REF!</f>
        <v>#REF!</v>
      </c>
      <c r="O225" s="6"/>
      <c r="P225" s="6" t="e">
        <f>+#REF!+#REF!+#REF!+#REF!+#REF!+#REF!+#REF!+#REF!+#REF!+#REF!+#REF!</f>
        <v>#REF!</v>
      </c>
      <c r="Q225" s="6" t="e">
        <f>+#REF!+#REF!+#REF!+#REF!+#REF!+#REF!+#REF!+#REF!+#REF!+#REF!+#REF!</f>
        <v>#REF!</v>
      </c>
      <c r="R225" s="6" t="e">
        <f>+#REF!+#REF!+#REF!+#REF!+#REF!+#REF!+#REF!+#REF!+#REF!+#REF!+#REF!</f>
        <v>#REF!</v>
      </c>
    </row>
    <row r="227" spans="2:18" x14ac:dyDescent="0.25">
      <c r="B227" s="7" t="s">
        <v>5</v>
      </c>
    </row>
    <row r="228" spans="2:18" x14ac:dyDescent="0.25">
      <c r="B228" s="8" t="s">
        <v>8</v>
      </c>
    </row>
    <row r="229" spans="2:18" x14ac:dyDescent="0.25">
      <c r="B229" s="8" t="s">
        <v>6</v>
      </c>
    </row>
    <row r="230" spans="2:18" x14ac:dyDescent="0.25">
      <c r="B230" s="2" t="s">
        <v>23</v>
      </c>
    </row>
    <row r="231" spans="2:18" x14ac:dyDescent="0.25">
      <c r="B231" s="2" t="s">
        <v>24</v>
      </c>
    </row>
    <row r="232" spans="2:18" x14ac:dyDescent="0.25">
      <c r="B232" s="14" t="s">
        <v>19</v>
      </c>
    </row>
    <row r="233" spans="2:18" x14ac:dyDescent="0.25">
      <c r="B233" s="2" t="s">
        <v>20</v>
      </c>
    </row>
    <row r="234" spans="2:18" x14ac:dyDescent="0.25">
      <c r="B234" s="2" t="s">
        <v>21</v>
      </c>
    </row>
  </sheetData>
  <mergeCells count="7">
    <mergeCell ref="P5:R6"/>
    <mergeCell ref="B5:B8"/>
    <mergeCell ref="C5:C7"/>
    <mergeCell ref="D5:D7"/>
    <mergeCell ref="F5:H6"/>
    <mergeCell ref="J5:J7"/>
    <mergeCell ref="L5: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A24" workbookViewId="0">
      <selection activeCell="E30" sqref="E30:I30"/>
    </sheetView>
  </sheetViews>
  <sheetFormatPr baseColWidth="10" defaultRowHeight="15" x14ac:dyDescent="0.25"/>
  <cols>
    <col min="2" max="2" width="29.42578125" customWidth="1"/>
  </cols>
  <sheetData>
    <row r="1" spans="2:22" ht="15.75" thickBot="1" x14ac:dyDescent="0.3"/>
    <row r="2" spans="2:22" ht="22.5" x14ac:dyDescent="0.25">
      <c r="B2" s="30" t="s">
        <v>32</v>
      </c>
      <c r="C2" s="31" t="s">
        <v>33</v>
      </c>
      <c r="D2" s="32" t="s">
        <v>26</v>
      </c>
      <c r="E2" s="32" t="s">
        <v>27</v>
      </c>
      <c r="F2" s="33">
        <v>2017</v>
      </c>
      <c r="G2" s="33">
        <v>2018</v>
      </c>
      <c r="H2" s="33">
        <v>2019</v>
      </c>
      <c r="I2" s="33">
        <v>2020</v>
      </c>
      <c r="J2" s="33">
        <v>2021</v>
      </c>
      <c r="K2" s="33">
        <v>2022</v>
      </c>
      <c r="L2" s="33">
        <v>2023</v>
      </c>
      <c r="M2" s="33">
        <v>2024</v>
      </c>
      <c r="N2" s="33">
        <v>2025</v>
      </c>
      <c r="O2" s="33">
        <v>2026</v>
      </c>
      <c r="P2" s="33">
        <v>2027</v>
      </c>
      <c r="Q2" s="33">
        <v>2028</v>
      </c>
      <c r="R2" s="33">
        <v>2029</v>
      </c>
      <c r="S2" s="33">
        <v>2030</v>
      </c>
      <c r="T2" s="32" t="s">
        <v>28</v>
      </c>
      <c r="U2" s="32" t="s">
        <v>34</v>
      </c>
      <c r="V2" s="34">
        <v>2032</v>
      </c>
    </row>
    <row r="3" spans="2:22" ht="39.950000000000003" customHeight="1" x14ac:dyDescent="0.25">
      <c r="B3" s="35" t="s">
        <v>29</v>
      </c>
      <c r="C3" s="36" t="s">
        <v>4</v>
      </c>
      <c r="D3" s="37" t="e">
        <f>+MAX(#REF!)</f>
        <v>#REF!</v>
      </c>
      <c r="E3" s="37" t="e">
        <f>+MAX(#REF!)</f>
        <v>#REF!</v>
      </c>
      <c r="F3" s="37" t="e">
        <f>+MAX(#REF!)</f>
        <v>#REF!</v>
      </c>
      <c r="G3" s="37" t="e">
        <f>+MAX(#REF!)</f>
        <v>#REF!</v>
      </c>
      <c r="H3" s="37" t="e">
        <f>+MAX(#REF!)</f>
        <v>#REF!</v>
      </c>
      <c r="I3" s="37" t="e">
        <f>+MAX(#REF!)</f>
        <v>#REF!</v>
      </c>
      <c r="J3" s="37" t="e">
        <f>+MAX(#REF!)</f>
        <v>#REF!</v>
      </c>
      <c r="K3" s="37" t="e">
        <f>+MAX(#REF!)</f>
        <v>#REF!</v>
      </c>
      <c r="L3" s="37" t="e">
        <f>+MAX(#REF!)</f>
        <v>#REF!</v>
      </c>
      <c r="M3" s="37" t="e">
        <f>+MAX(#REF!)</f>
        <v>#REF!</v>
      </c>
      <c r="N3" s="37" t="e">
        <f>+MAX(#REF!)</f>
        <v>#REF!</v>
      </c>
      <c r="O3" s="37" t="e">
        <f>+MAX(#REF!)</f>
        <v>#REF!</v>
      </c>
      <c r="P3" s="37" t="e">
        <f>+MAX(#REF!)</f>
        <v>#REF!</v>
      </c>
      <c r="Q3" s="37" t="e">
        <f>+MAX(#REF!)</f>
        <v>#REF!</v>
      </c>
      <c r="R3" s="37" t="e">
        <f>+MAX(#REF!)</f>
        <v>#REF!</v>
      </c>
      <c r="S3" s="37" t="e">
        <f>+MAX(#REF!)</f>
        <v>#REF!</v>
      </c>
      <c r="T3" s="37" t="e">
        <f>+MAX(#REF!)</f>
        <v>#REF!</v>
      </c>
      <c r="U3" s="37" t="e">
        <f>+MAX(#REF!)</f>
        <v>#REF!</v>
      </c>
      <c r="V3" s="37" t="e">
        <f>+MAX(#REF!)</f>
        <v>#REF!</v>
      </c>
    </row>
    <row r="4" spans="2:22" ht="39.950000000000003" customHeight="1" x14ac:dyDescent="0.25">
      <c r="B4" s="35" t="s">
        <v>42</v>
      </c>
      <c r="C4" s="36" t="s">
        <v>4</v>
      </c>
      <c r="D4" s="37" t="e">
        <f>+MAX(#REF!)</f>
        <v>#REF!</v>
      </c>
      <c r="E4" s="37" t="e">
        <f>+MAX(#REF!)</f>
        <v>#REF!</v>
      </c>
      <c r="F4" s="37" t="e">
        <f>+MAX(#REF!)</f>
        <v>#REF!</v>
      </c>
      <c r="G4" s="37" t="e">
        <f>+MAX(#REF!)</f>
        <v>#REF!</v>
      </c>
      <c r="H4" s="49" t="e">
        <f>+MAX(#REF!)</f>
        <v>#REF!</v>
      </c>
      <c r="I4" s="37" t="e">
        <f>+MAX(#REF!)</f>
        <v>#REF!</v>
      </c>
      <c r="J4" s="37" t="e">
        <f>+MAX(#REF!)</f>
        <v>#REF!</v>
      </c>
      <c r="K4" s="37" t="e">
        <f>+MAX(#REF!)</f>
        <v>#REF!</v>
      </c>
      <c r="L4" s="37" t="e">
        <f>+MAX(#REF!)</f>
        <v>#REF!</v>
      </c>
      <c r="M4" s="37" t="e">
        <f>+MAX(#REF!)</f>
        <v>#REF!</v>
      </c>
      <c r="N4" s="37" t="e">
        <f>+MAX(#REF!)</f>
        <v>#REF!</v>
      </c>
      <c r="O4" s="37" t="e">
        <f>+MAX(#REF!)</f>
        <v>#REF!</v>
      </c>
      <c r="P4" s="37" t="e">
        <f>+MAX(#REF!)</f>
        <v>#REF!</v>
      </c>
      <c r="Q4" s="37" t="e">
        <f>+MAX(#REF!)</f>
        <v>#REF!</v>
      </c>
      <c r="R4" s="37" t="e">
        <f>+MAX(#REF!)</f>
        <v>#REF!</v>
      </c>
      <c r="S4" s="37" t="e">
        <f>+MAX(#REF!)</f>
        <v>#REF!</v>
      </c>
      <c r="T4" s="37" t="e">
        <f>+MAX(#REF!)</f>
        <v>#REF!</v>
      </c>
      <c r="U4" s="37" t="e">
        <f>+MAX(#REF!)</f>
        <v>#REF!</v>
      </c>
      <c r="V4" s="37" t="e">
        <f>+MAX(#REF!)</f>
        <v>#REF!</v>
      </c>
    </row>
    <row r="5" spans="2:22" ht="39.950000000000003" customHeight="1" x14ac:dyDescent="0.25">
      <c r="B5" s="35" t="s">
        <v>39</v>
      </c>
      <c r="C5" s="36" t="s">
        <v>4</v>
      </c>
      <c r="D5" s="37" t="e">
        <f>+MAX(#REF!)-11</f>
        <v>#REF!</v>
      </c>
      <c r="E5" s="37" t="e">
        <f>+MAX(#REF!)</f>
        <v>#REF!</v>
      </c>
      <c r="F5" s="37" t="e">
        <f>+MAX(#REF!)</f>
        <v>#REF!</v>
      </c>
      <c r="G5" s="37" t="e">
        <f>+MAX(#REF!)</f>
        <v>#REF!</v>
      </c>
      <c r="H5" s="37" t="e">
        <f>+MAX(#REF!)</f>
        <v>#REF!</v>
      </c>
      <c r="I5" s="37" t="e">
        <f>+MAX(#REF!)</f>
        <v>#REF!</v>
      </c>
      <c r="J5" s="37" t="e">
        <f>+MAX(#REF!)</f>
        <v>#REF!</v>
      </c>
      <c r="K5" s="37" t="e">
        <f>+MAX(#REF!)</f>
        <v>#REF!</v>
      </c>
      <c r="L5" s="37" t="e">
        <f>+MAX(#REF!)</f>
        <v>#REF!</v>
      </c>
      <c r="M5" s="37" t="e">
        <f>+MAX(#REF!)</f>
        <v>#REF!</v>
      </c>
      <c r="N5" s="37" t="e">
        <f>+MAX(#REF!)</f>
        <v>#REF!</v>
      </c>
      <c r="O5" s="37" t="e">
        <f>+MAX(#REF!)</f>
        <v>#REF!</v>
      </c>
      <c r="P5" s="37" t="e">
        <f>+MAX(#REF!)</f>
        <v>#REF!</v>
      </c>
      <c r="Q5" s="37" t="e">
        <f>+MAX(#REF!)</f>
        <v>#REF!</v>
      </c>
      <c r="R5" s="37" t="e">
        <f>+MAX(#REF!)</f>
        <v>#REF!</v>
      </c>
      <c r="S5" s="37" t="e">
        <f>+MAX(#REF!)</f>
        <v>#REF!</v>
      </c>
      <c r="T5" s="37" t="e">
        <f>+MAX(#REF!)</f>
        <v>#REF!</v>
      </c>
      <c r="U5" s="37" t="e">
        <f>+MAX(#REF!)</f>
        <v>#REF!</v>
      </c>
      <c r="V5" s="37" t="e">
        <f>+MAX(#REF!)</f>
        <v>#REF!</v>
      </c>
    </row>
    <row r="6" spans="2:22" ht="39.950000000000003" customHeight="1" x14ac:dyDescent="0.25">
      <c r="B6" s="35" t="s">
        <v>43</v>
      </c>
      <c r="C6" s="36" t="s">
        <v>4</v>
      </c>
      <c r="D6" s="37" t="e">
        <f>+MAX(#REF!)</f>
        <v>#REF!</v>
      </c>
      <c r="E6" s="37" t="e">
        <f>+MAX(#REF!)</f>
        <v>#REF!</v>
      </c>
      <c r="F6" s="37" t="e">
        <f>+MAX(#REF!)</f>
        <v>#REF!</v>
      </c>
      <c r="G6" s="37" t="e">
        <f>+MAX(#REF!)</f>
        <v>#REF!</v>
      </c>
      <c r="H6" s="37" t="e">
        <f>+MAX(#REF!)</f>
        <v>#REF!</v>
      </c>
      <c r="I6" s="37" t="e">
        <f>+MAX(#REF!)</f>
        <v>#REF!</v>
      </c>
      <c r="J6" s="37" t="e">
        <f>+MAX(#REF!)</f>
        <v>#REF!</v>
      </c>
      <c r="K6" s="37" t="e">
        <f>+MAX(#REF!)</f>
        <v>#REF!</v>
      </c>
      <c r="L6" s="37" t="e">
        <f>+MAX(#REF!)</f>
        <v>#REF!</v>
      </c>
      <c r="M6" s="37" t="e">
        <f>+MAX(#REF!)</f>
        <v>#REF!</v>
      </c>
      <c r="N6" s="37" t="e">
        <f>+MAX(#REF!)</f>
        <v>#REF!</v>
      </c>
      <c r="O6" s="37" t="e">
        <f>+MAX(#REF!)</f>
        <v>#REF!</v>
      </c>
      <c r="P6" s="37" t="e">
        <f>+MAX(#REF!)</f>
        <v>#REF!</v>
      </c>
      <c r="Q6" s="37" t="e">
        <f>+MAX(#REF!)</f>
        <v>#REF!</v>
      </c>
      <c r="R6" s="37" t="e">
        <f>+MAX(#REF!)</f>
        <v>#REF!</v>
      </c>
      <c r="S6" s="37" t="e">
        <f>+MAX(#REF!)</f>
        <v>#REF!</v>
      </c>
      <c r="T6" s="37" t="e">
        <f>+MAX(#REF!)</f>
        <v>#REF!</v>
      </c>
      <c r="U6" s="37" t="e">
        <f>+MAX(#REF!)</f>
        <v>#REF!</v>
      </c>
      <c r="V6" s="37" t="e">
        <f>+MAX(#REF!)</f>
        <v>#REF!</v>
      </c>
    </row>
    <row r="7" spans="2:22" ht="39.950000000000003" customHeight="1" x14ac:dyDescent="0.25">
      <c r="B7" s="35" t="s">
        <v>40</v>
      </c>
      <c r="C7" s="36" t="s">
        <v>4</v>
      </c>
      <c r="D7" s="37" t="e">
        <f>+MAX(#REF!)</f>
        <v>#REF!</v>
      </c>
      <c r="E7" s="37" t="e">
        <f>+MAX(#REF!)</f>
        <v>#REF!</v>
      </c>
      <c r="F7" s="37" t="e">
        <f>+MAX(#REF!)</f>
        <v>#REF!</v>
      </c>
      <c r="G7" s="37" t="e">
        <f>+MAX(#REF!)</f>
        <v>#REF!</v>
      </c>
      <c r="H7" s="37" t="e">
        <f>+MAX(#REF!)</f>
        <v>#REF!</v>
      </c>
      <c r="I7" s="37" t="e">
        <f>+MAX(#REF!)</f>
        <v>#REF!</v>
      </c>
      <c r="J7" s="37" t="e">
        <f>+MAX(#REF!)</f>
        <v>#REF!</v>
      </c>
      <c r="K7" s="37" t="e">
        <f>+MAX(#REF!)</f>
        <v>#REF!</v>
      </c>
      <c r="L7" s="37" t="e">
        <f>+MAX(#REF!)</f>
        <v>#REF!</v>
      </c>
      <c r="M7" s="37" t="e">
        <f>+MAX(#REF!)</f>
        <v>#REF!</v>
      </c>
      <c r="N7" s="37" t="e">
        <f>+MAX(#REF!)</f>
        <v>#REF!</v>
      </c>
      <c r="O7" s="37" t="e">
        <f>+MAX(#REF!)</f>
        <v>#REF!</v>
      </c>
      <c r="P7" s="37" t="e">
        <f>+MAX(#REF!)</f>
        <v>#REF!</v>
      </c>
      <c r="Q7" s="37" t="e">
        <f>+MAX(#REF!)</f>
        <v>#REF!</v>
      </c>
      <c r="R7" s="37" t="e">
        <f>+MAX(#REF!)</f>
        <v>#REF!</v>
      </c>
      <c r="S7" s="37" t="e">
        <f>+MAX(#REF!)</f>
        <v>#REF!</v>
      </c>
      <c r="T7" s="37" t="e">
        <f>+MAX(#REF!)</f>
        <v>#REF!</v>
      </c>
      <c r="U7" s="37" t="e">
        <f>+MAX(#REF!)</f>
        <v>#REF!</v>
      </c>
      <c r="V7" s="37" t="e">
        <f>+MAX(#REF!)</f>
        <v>#REF!</v>
      </c>
    </row>
    <row r="8" spans="2:22" ht="39.950000000000003" customHeight="1" x14ac:dyDescent="0.25">
      <c r="B8" s="35" t="s">
        <v>38</v>
      </c>
      <c r="C8" s="36" t="s">
        <v>4</v>
      </c>
      <c r="D8" s="37" t="e">
        <f>+MAX(#REF!)</f>
        <v>#REF!</v>
      </c>
      <c r="E8" s="37" t="e">
        <f>+MAX(#REF!)</f>
        <v>#REF!</v>
      </c>
      <c r="F8" s="37" t="e">
        <f>+MAX(#REF!)</f>
        <v>#REF!</v>
      </c>
      <c r="G8" s="37" t="e">
        <f>+MAX(#REF!)</f>
        <v>#REF!</v>
      </c>
      <c r="H8" s="37" t="e">
        <f>+MAX(#REF!)</f>
        <v>#REF!</v>
      </c>
      <c r="I8" s="37" t="e">
        <f>+MAX(#REF!)</f>
        <v>#REF!</v>
      </c>
      <c r="J8" s="37" t="e">
        <f>+MAX(#REF!)</f>
        <v>#REF!</v>
      </c>
      <c r="K8" s="37" t="e">
        <f>+MAX(#REF!)</f>
        <v>#REF!</v>
      </c>
      <c r="L8" s="37" t="e">
        <f>+MAX(#REF!)</f>
        <v>#REF!</v>
      </c>
      <c r="M8" s="37" t="e">
        <f>+MAX(#REF!)</f>
        <v>#REF!</v>
      </c>
      <c r="N8" s="37" t="e">
        <f>+MAX(#REF!)</f>
        <v>#REF!</v>
      </c>
      <c r="O8" s="37" t="e">
        <f>+MAX(#REF!)</f>
        <v>#REF!</v>
      </c>
      <c r="P8" s="37" t="e">
        <f>+MAX(#REF!)</f>
        <v>#REF!</v>
      </c>
      <c r="Q8" s="37" t="e">
        <f>+MAX(#REF!)</f>
        <v>#REF!</v>
      </c>
      <c r="R8" s="37" t="e">
        <f>+MAX(#REF!)</f>
        <v>#REF!</v>
      </c>
      <c r="S8" s="37" t="e">
        <f>+MAX(#REF!)</f>
        <v>#REF!</v>
      </c>
      <c r="T8" s="37" t="e">
        <f>+MAX(#REF!)</f>
        <v>#REF!</v>
      </c>
      <c r="U8" s="37" t="e">
        <f>+MAX(#REF!)</f>
        <v>#REF!</v>
      </c>
      <c r="V8" s="37" t="e">
        <f>+MAX(#REF!)</f>
        <v>#REF!</v>
      </c>
    </row>
    <row r="9" spans="2:22" ht="39.950000000000003" customHeight="1" x14ac:dyDescent="0.25">
      <c r="B9" s="35" t="s">
        <v>44</v>
      </c>
      <c r="C9" s="36" t="s">
        <v>4</v>
      </c>
      <c r="D9" s="37" t="e">
        <f>+MAX(#REF!)</f>
        <v>#REF!</v>
      </c>
      <c r="E9" s="37" t="e">
        <f>+MAX(#REF!)</f>
        <v>#REF!</v>
      </c>
      <c r="F9" s="37" t="e">
        <f>+MAX(#REF!)</f>
        <v>#REF!</v>
      </c>
      <c r="G9" s="37" t="e">
        <f>+MAX(#REF!)</f>
        <v>#REF!</v>
      </c>
      <c r="H9" s="37" t="e">
        <f>+MAX(#REF!)</f>
        <v>#REF!</v>
      </c>
      <c r="I9" s="37" t="e">
        <f>+MAX(#REF!)</f>
        <v>#REF!</v>
      </c>
      <c r="J9" s="37" t="e">
        <f>+MAX(#REF!)</f>
        <v>#REF!</v>
      </c>
      <c r="K9" s="37" t="e">
        <f>+MAX(#REF!)</f>
        <v>#REF!</v>
      </c>
      <c r="L9" s="37" t="e">
        <f>+MAX(#REF!)</f>
        <v>#REF!</v>
      </c>
      <c r="M9" s="37" t="e">
        <f>+MAX(#REF!)</f>
        <v>#REF!</v>
      </c>
      <c r="N9" s="37" t="e">
        <f>+MAX(#REF!)</f>
        <v>#REF!</v>
      </c>
      <c r="O9" s="37" t="e">
        <f>+MAX(#REF!)</f>
        <v>#REF!</v>
      </c>
      <c r="P9" s="37" t="e">
        <f>+MAX(#REF!)</f>
        <v>#REF!</v>
      </c>
      <c r="Q9" s="37" t="e">
        <f>+MAX(#REF!)</f>
        <v>#REF!</v>
      </c>
      <c r="R9" s="37" t="e">
        <f>+MAX(#REF!)</f>
        <v>#REF!</v>
      </c>
      <c r="S9" s="37" t="e">
        <f>+MAX(#REF!)</f>
        <v>#REF!</v>
      </c>
      <c r="T9" s="37" t="e">
        <f>+MAX(#REF!)</f>
        <v>#REF!</v>
      </c>
      <c r="U9" s="37" t="e">
        <f>+MAX(#REF!)</f>
        <v>#REF!</v>
      </c>
      <c r="V9" s="37" t="e">
        <f>+MAX(#REF!)</f>
        <v>#REF!</v>
      </c>
    </row>
    <row r="10" spans="2:22" ht="39.950000000000003" customHeight="1" x14ac:dyDescent="0.25">
      <c r="B10" s="35" t="s">
        <v>36</v>
      </c>
      <c r="C10" s="36" t="s">
        <v>4</v>
      </c>
      <c r="D10" s="37" t="e">
        <f>+MAX(#REF!)</f>
        <v>#REF!</v>
      </c>
      <c r="E10" s="37" t="e">
        <f>+MAX(#REF!)</f>
        <v>#REF!</v>
      </c>
      <c r="F10" s="37" t="e">
        <f>+MAX(#REF!)</f>
        <v>#REF!</v>
      </c>
      <c r="G10" s="37" t="e">
        <f>+MAX(#REF!)</f>
        <v>#REF!</v>
      </c>
      <c r="H10" s="37" t="e">
        <f>+MAX(#REF!)</f>
        <v>#REF!</v>
      </c>
      <c r="I10" s="37" t="e">
        <f>+MAX(#REF!)</f>
        <v>#REF!</v>
      </c>
      <c r="J10" s="37" t="e">
        <f>+MAX(#REF!)</f>
        <v>#REF!</v>
      </c>
      <c r="K10" s="37" t="e">
        <f>+MAX(#REF!)</f>
        <v>#REF!</v>
      </c>
      <c r="L10" s="37" t="e">
        <f>+MAX(#REF!)</f>
        <v>#REF!</v>
      </c>
      <c r="M10" s="37" t="e">
        <f>+MAX(#REF!)</f>
        <v>#REF!</v>
      </c>
      <c r="N10" s="37" t="e">
        <f>+MAX(#REF!)</f>
        <v>#REF!</v>
      </c>
      <c r="O10" s="37" t="e">
        <f>+MAX(#REF!)</f>
        <v>#REF!</v>
      </c>
      <c r="P10" s="37" t="e">
        <f>+MAX(#REF!)</f>
        <v>#REF!</v>
      </c>
      <c r="Q10" s="37" t="e">
        <f>+MAX(#REF!)</f>
        <v>#REF!</v>
      </c>
      <c r="R10" s="37" t="e">
        <f>+MAX(#REF!)</f>
        <v>#REF!</v>
      </c>
      <c r="S10" s="37" t="e">
        <f>+MAX(#REF!)</f>
        <v>#REF!</v>
      </c>
      <c r="T10" s="37" t="e">
        <f>+MAX(#REF!)</f>
        <v>#REF!</v>
      </c>
      <c r="U10" s="37" t="e">
        <f>+MAX(#REF!)</f>
        <v>#REF!</v>
      </c>
      <c r="V10" s="37" t="e">
        <f>+MAX(#REF!)</f>
        <v>#REF!</v>
      </c>
    </row>
    <row r="11" spans="2:22" ht="39.950000000000003" customHeight="1" x14ac:dyDescent="0.25">
      <c r="B11" s="35" t="s">
        <v>41</v>
      </c>
      <c r="C11" s="36" t="s">
        <v>4</v>
      </c>
      <c r="D11" s="37" t="e">
        <f>+MAX(#REF!)</f>
        <v>#REF!</v>
      </c>
      <c r="E11" s="37" t="e">
        <f>+MAX(#REF!)</f>
        <v>#REF!</v>
      </c>
      <c r="F11" s="37" t="e">
        <f>+MAX(#REF!)</f>
        <v>#REF!</v>
      </c>
      <c r="G11" s="37" t="e">
        <f>+MAX(#REF!)</f>
        <v>#REF!</v>
      </c>
      <c r="H11" s="37" t="e">
        <f>+MAX(#REF!)</f>
        <v>#REF!</v>
      </c>
      <c r="I11" s="37" t="e">
        <f>+MAX(#REF!)</f>
        <v>#REF!</v>
      </c>
      <c r="J11" s="37" t="e">
        <f>+MAX(#REF!)</f>
        <v>#REF!</v>
      </c>
      <c r="K11" s="37" t="e">
        <f>+MAX(#REF!)</f>
        <v>#REF!</v>
      </c>
      <c r="L11" s="37" t="e">
        <f>+MAX(#REF!)</f>
        <v>#REF!</v>
      </c>
      <c r="M11" s="37" t="e">
        <f>+MAX(#REF!)</f>
        <v>#REF!</v>
      </c>
      <c r="N11" s="37" t="e">
        <f>+MAX(#REF!)</f>
        <v>#REF!</v>
      </c>
      <c r="O11" s="37" t="e">
        <f>+MAX(#REF!)</f>
        <v>#REF!</v>
      </c>
      <c r="P11" s="37" t="e">
        <f>+MAX(#REF!)</f>
        <v>#REF!</v>
      </c>
      <c r="Q11" s="37" t="e">
        <f>+MAX(#REF!)</f>
        <v>#REF!</v>
      </c>
      <c r="R11" s="37" t="e">
        <f>+MAX(#REF!)</f>
        <v>#REF!</v>
      </c>
      <c r="S11" s="37" t="e">
        <f>+MAX(#REF!)</f>
        <v>#REF!</v>
      </c>
      <c r="T11" s="37" t="e">
        <f>+MAX(#REF!)</f>
        <v>#REF!</v>
      </c>
      <c r="U11" s="37" t="e">
        <f>+MAX(#REF!)</f>
        <v>#REF!</v>
      </c>
      <c r="V11" s="37" t="e">
        <f>+MAX(#REF!)</f>
        <v>#REF!</v>
      </c>
    </row>
    <row r="12" spans="2:22" ht="39.950000000000003" customHeight="1" x14ac:dyDescent="0.25">
      <c r="B12" s="35" t="s">
        <v>35</v>
      </c>
      <c r="C12" s="36" t="s">
        <v>4</v>
      </c>
      <c r="D12" s="37" t="e">
        <f>+MAX(#REF!)</f>
        <v>#REF!</v>
      </c>
      <c r="E12" s="37" t="e">
        <f>+MAX(#REF!)</f>
        <v>#REF!</v>
      </c>
      <c r="F12" s="37" t="e">
        <f>+MAX(#REF!)</f>
        <v>#REF!</v>
      </c>
      <c r="G12" s="37" t="e">
        <f>+MAX(#REF!)</f>
        <v>#REF!</v>
      </c>
      <c r="H12" s="37" t="e">
        <f>+MAX(#REF!)</f>
        <v>#REF!</v>
      </c>
      <c r="I12" s="37" t="e">
        <f>+MAX(#REF!)</f>
        <v>#REF!</v>
      </c>
      <c r="J12" s="37" t="e">
        <f>+MAX(#REF!)</f>
        <v>#REF!</v>
      </c>
      <c r="K12" s="37" t="e">
        <f>+MAX(#REF!)</f>
        <v>#REF!</v>
      </c>
      <c r="L12" s="37" t="e">
        <f>+MAX(#REF!)</f>
        <v>#REF!</v>
      </c>
      <c r="M12" s="37" t="e">
        <f>+MAX(#REF!)</f>
        <v>#REF!</v>
      </c>
      <c r="N12" s="37" t="e">
        <f>+MAX(#REF!)</f>
        <v>#REF!</v>
      </c>
      <c r="O12" s="37" t="e">
        <f>+MAX(#REF!)</f>
        <v>#REF!</v>
      </c>
      <c r="P12" s="37" t="e">
        <f>+MAX(#REF!)</f>
        <v>#REF!</v>
      </c>
      <c r="Q12" s="37" t="e">
        <f>+MAX(#REF!)</f>
        <v>#REF!</v>
      </c>
      <c r="R12" s="37" t="e">
        <f>+MAX(#REF!)</f>
        <v>#REF!</v>
      </c>
      <c r="S12" s="37" t="e">
        <f>+MAX(#REF!)</f>
        <v>#REF!</v>
      </c>
      <c r="T12" s="37" t="e">
        <f>+MAX(#REF!)</f>
        <v>#REF!</v>
      </c>
      <c r="U12" s="37" t="e">
        <f>+MAX(#REF!)</f>
        <v>#REF!</v>
      </c>
      <c r="V12" s="37" t="e">
        <f>+MAX(#REF!)</f>
        <v>#REF!</v>
      </c>
    </row>
    <row r="13" spans="2:22" ht="39.950000000000003" customHeight="1" x14ac:dyDescent="0.25">
      <c r="B13" s="35" t="s">
        <v>37</v>
      </c>
      <c r="C13" s="36" t="s">
        <v>4</v>
      </c>
      <c r="D13" s="37" t="e">
        <f>+MAX(#REF!)</f>
        <v>#REF!</v>
      </c>
      <c r="E13" s="37" t="e">
        <f>+MAX(#REF!)</f>
        <v>#REF!</v>
      </c>
      <c r="F13" s="37" t="e">
        <f>+MAX(#REF!)</f>
        <v>#REF!</v>
      </c>
      <c r="G13" s="37" t="e">
        <f>+MAX(#REF!)</f>
        <v>#REF!</v>
      </c>
      <c r="H13" s="37" t="e">
        <f>+MAX(#REF!)</f>
        <v>#REF!</v>
      </c>
      <c r="I13" s="37" t="e">
        <f>+MAX(#REF!)</f>
        <v>#REF!</v>
      </c>
      <c r="J13" s="37" t="e">
        <f>+MAX(#REF!)</f>
        <v>#REF!</v>
      </c>
      <c r="K13" s="37" t="e">
        <f>+MAX(#REF!)</f>
        <v>#REF!</v>
      </c>
      <c r="L13" s="37" t="e">
        <f>+MAX(#REF!)</f>
        <v>#REF!</v>
      </c>
      <c r="M13" s="37" t="e">
        <f>+MAX(#REF!)</f>
        <v>#REF!</v>
      </c>
      <c r="N13" s="37" t="e">
        <f>+MAX(#REF!)</f>
        <v>#REF!</v>
      </c>
      <c r="O13" s="37" t="e">
        <f>+MAX(#REF!)</f>
        <v>#REF!</v>
      </c>
      <c r="P13" s="37" t="e">
        <f>+MAX(#REF!)</f>
        <v>#REF!</v>
      </c>
      <c r="Q13" s="37" t="e">
        <f>+MAX(#REF!)</f>
        <v>#REF!</v>
      </c>
      <c r="R13" s="37" t="e">
        <f>+MAX(#REF!)</f>
        <v>#REF!</v>
      </c>
      <c r="S13" s="37" t="e">
        <f>+MAX(#REF!)</f>
        <v>#REF!</v>
      </c>
      <c r="T13" s="37" t="e">
        <f>+MAX(#REF!)</f>
        <v>#REF!</v>
      </c>
      <c r="U13" s="37" t="e">
        <f>+MAX(#REF!)</f>
        <v>#REF!</v>
      </c>
      <c r="V13" s="37" t="e">
        <f>+MAX(#REF!)</f>
        <v>#REF!</v>
      </c>
    </row>
    <row r="15" spans="2:22" ht="27.75" x14ac:dyDescent="0.4">
      <c r="B15" s="357" t="s">
        <v>30</v>
      </c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</row>
    <row r="16" spans="2:22" ht="23.25" x14ac:dyDescent="0.35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2:22" ht="23.25" customHeight="1" x14ac:dyDescent="0.4">
      <c r="B17" s="357" t="s">
        <v>31</v>
      </c>
      <c r="C17" s="357"/>
      <c r="D17" s="357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57"/>
    </row>
    <row r="18" spans="2:22" ht="15.75" thickBot="1" x14ac:dyDescent="0.3"/>
    <row r="19" spans="2:22" s="56" customFormat="1" ht="59.25" customHeight="1" x14ac:dyDescent="0.25">
      <c r="B19" s="57" t="s">
        <v>32</v>
      </c>
      <c r="C19" s="58" t="s">
        <v>33</v>
      </c>
      <c r="D19" s="59" t="s">
        <v>26</v>
      </c>
      <c r="E19" s="59" t="s">
        <v>27</v>
      </c>
      <c r="F19" s="60">
        <v>2017</v>
      </c>
      <c r="G19" s="60">
        <v>2018</v>
      </c>
      <c r="H19" s="60">
        <v>2019</v>
      </c>
      <c r="I19" s="60">
        <v>2020</v>
      </c>
      <c r="J19" s="60">
        <v>2021</v>
      </c>
      <c r="K19" s="60">
        <v>2022</v>
      </c>
      <c r="L19" s="60">
        <v>2023</v>
      </c>
      <c r="M19" s="60">
        <v>2024</v>
      </c>
      <c r="N19" s="60">
        <v>2025</v>
      </c>
      <c r="O19" s="60">
        <v>2026</v>
      </c>
      <c r="P19" s="60">
        <v>2027</v>
      </c>
      <c r="Q19" s="60">
        <v>2028</v>
      </c>
      <c r="R19" s="60">
        <v>2029</v>
      </c>
      <c r="S19" s="60">
        <v>2030</v>
      </c>
      <c r="T19" s="59" t="s">
        <v>28</v>
      </c>
      <c r="U19" s="59" t="s">
        <v>34</v>
      </c>
      <c r="V19" s="61">
        <v>2032</v>
      </c>
    </row>
    <row r="20" spans="2:22" ht="50.1" customHeight="1" x14ac:dyDescent="0.25">
      <c r="B20" s="35" t="s">
        <v>42</v>
      </c>
      <c r="C20" s="36" t="s">
        <v>4</v>
      </c>
      <c r="D20" s="37" t="e">
        <f>+IF(D4&gt;0,D4,0)</f>
        <v>#REF!</v>
      </c>
      <c r="E20" s="37" t="e">
        <f t="shared" ref="E20:V20" si="0">+IF(E4&gt;0,E4,0)</f>
        <v>#REF!</v>
      </c>
      <c r="F20" s="37" t="e">
        <f t="shared" si="0"/>
        <v>#REF!</v>
      </c>
      <c r="G20" s="37" t="e">
        <f t="shared" si="0"/>
        <v>#REF!</v>
      </c>
      <c r="H20" s="37" t="e">
        <f t="shared" si="0"/>
        <v>#REF!</v>
      </c>
      <c r="I20" s="37" t="e">
        <f t="shared" si="0"/>
        <v>#REF!</v>
      </c>
      <c r="J20" s="37" t="e">
        <f t="shared" si="0"/>
        <v>#REF!</v>
      </c>
      <c r="K20" s="37" t="e">
        <f t="shared" si="0"/>
        <v>#REF!</v>
      </c>
      <c r="L20" s="37" t="e">
        <f t="shared" si="0"/>
        <v>#REF!</v>
      </c>
      <c r="M20" s="37" t="e">
        <f t="shared" si="0"/>
        <v>#REF!</v>
      </c>
      <c r="N20" s="37" t="e">
        <f t="shared" si="0"/>
        <v>#REF!</v>
      </c>
      <c r="O20" s="37" t="e">
        <f t="shared" si="0"/>
        <v>#REF!</v>
      </c>
      <c r="P20" s="37" t="e">
        <f t="shared" si="0"/>
        <v>#REF!</v>
      </c>
      <c r="Q20" s="37" t="e">
        <f t="shared" si="0"/>
        <v>#REF!</v>
      </c>
      <c r="R20" s="37" t="e">
        <f t="shared" si="0"/>
        <v>#REF!</v>
      </c>
      <c r="S20" s="37" t="e">
        <f t="shared" si="0"/>
        <v>#REF!</v>
      </c>
      <c r="T20" s="37" t="e">
        <f t="shared" si="0"/>
        <v>#REF!</v>
      </c>
      <c r="U20" s="37" t="e">
        <f t="shared" si="0"/>
        <v>#REF!</v>
      </c>
      <c r="V20" s="37" t="e">
        <f t="shared" si="0"/>
        <v>#REF!</v>
      </c>
    </row>
    <row r="21" spans="2:22" ht="50.1" customHeight="1" x14ac:dyDescent="0.25">
      <c r="B21" s="35" t="s">
        <v>39</v>
      </c>
      <c r="C21" s="36" t="s">
        <v>4</v>
      </c>
      <c r="D21" s="37" t="e">
        <f t="shared" ref="D21:S29" si="1">+IF(D5&gt;0,D5,0)</f>
        <v>#REF!</v>
      </c>
      <c r="E21" s="37" t="e">
        <f t="shared" si="1"/>
        <v>#REF!</v>
      </c>
      <c r="F21" s="37" t="e">
        <f t="shared" si="1"/>
        <v>#REF!</v>
      </c>
      <c r="G21" s="37" t="e">
        <f t="shared" si="1"/>
        <v>#REF!</v>
      </c>
      <c r="H21" s="37" t="e">
        <f t="shared" si="1"/>
        <v>#REF!</v>
      </c>
      <c r="I21" s="37" t="e">
        <f t="shared" si="1"/>
        <v>#REF!</v>
      </c>
      <c r="J21" s="37" t="e">
        <f t="shared" si="1"/>
        <v>#REF!</v>
      </c>
      <c r="K21" s="37" t="e">
        <f t="shared" si="1"/>
        <v>#REF!</v>
      </c>
      <c r="L21" s="37" t="e">
        <f t="shared" si="1"/>
        <v>#REF!</v>
      </c>
      <c r="M21" s="37" t="e">
        <f t="shared" si="1"/>
        <v>#REF!</v>
      </c>
      <c r="N21" s="37" t="e">
        <f t="shared" si="1"/>
        <v>#REF!</v>
      </c>
      <c r="O21" s="37" t="e">
        <f t="shared" si="1"/>
        <v>#REF!</v>
      </c>
      <c r="P21" s="37" t="e">
        <f t="shared" si="1"/>
        <v>#REF!</v>
      </c>
      <c r="Q21" s="37" t="e">
        <f t="shared" si="1"/>
        <v>#REF!</v>
      </c>
      <c r="R21" s="37" t="e">
        <f t="shared" si="1"/>
        <v>#REF!</v>
      </c>
      <c r="S21" s="37" t="e">
        <f t="shared" si="1"/>
        <v>#REF!</v>
      </c>
      <c r="T21" s="37" t="e">
        <f t="shared" ref="T21:V21" si="2">+IF(T5&gt;0,T5,0)</f>
        <v>#REF!</v>
      </c>
      <c r="U21" s="37" t="e">
        <f t="shared" si="2"/>
        <v>#REF!</v>
      </c>
      <c r="V21" s="37" t="e">
        <f t="shared" si="2"/>
        <v>#REF!</v>
      </c>
    </row>
    <row r="22" spans="2:22" ht="50.1" customHeight="1" x14ac:dyDescent="0.25">
      <c r="B22" s="35" t="s">
        <v>43</v>
      </c>
      <c r="C22" s="36" t="s">
        <v>4</v>
      </c>
      <c r="D22" s="37" t="e">
        <f t="shared" si="1"/>
        <v>#REF!</v>
      </c>
      <c r="E22" s="37" t="e">
        <f t="shared" si="1"/>
        <v>#REF!</v>
      </c>
      <c r="F22" s="37" t="e">
        <f t="shared" si="1"/>
        <v>#REF!</v>
      </c>
      <c r="G22" s="37" t="e">
        <f t="shared" si="1"/>
        <v>#REF!</v>
      </c>
      <c r="H22" s="37" t="e">
        <f t="shared" si="1"/>
        <v>#REF!</v>
      </c>
      <c r="I22" s="37" t="e">
        <f t="shared" si="1"/>
        <v>#REF!</v>
      </c>
      <c r="J22" s="37" t="e">
        <f t="shared" si="1"/>
        <v>#REF!</v>
      </c>
      <c r="K22" s="37" t="e">
        <f t="shared" si="1"/>
        <v>#REF!</v>
      </c>
      <c r="L22" s="37" t="e">
        <f t="shared" si="1"/>
        <v>#REF!</v>
      </c>
      <c r="M22" s="37" t="e">
        <f t="shared" si="1"/>
        <v>#REF!</v>
      </c>
      <c r="N22" s="37" t="e">
        <f t="shared" si="1"/>
        <v>#REF!</v>
      </c>
      <c r="O22" s="37" t="e">
        <f t="shared" si="1"/>
        <v>#REF!</v>
      </c>
      <c r="P22" s="37" t="e">
        <f t="shared" si="1"/>
        <v>#REF!</v>
      </c>
      <c r="Q22" s="37" t="e">
        <f t="shared" si="1"/>
        <v>#REF!</v>
      </c>
      <c r="R22" s="37" t="e">
        <f t="shared" si="1"/>
        <v>#REF!</v>
      </c>
      <c r="S22" s="37" t="e">
        <f t="shared" si="1"/>
        <v>#REF!</v>
      </c>
      <c r="T22" s="37" t="e">
        <f t="shared" ref="T22:V22" si="3">+IF(T6&gt;0,T6,0)</f>
        <v>#REF!</v>
      </c>
      <c r="U22" s="37" t="e">
        <f t="shared" si="3"/>
        <v>#REF!</v>
      </c>
      <c r="V22" s="37" t="e">
        <f t="shared" si="3"/>
        <v>#REF!</v>
      </c>
    </row>
    <row r="23" spans="2:22" ht="50.1" customHeight="1" x14ac:dyDescent="0.25">
      <c r="B23" s="35" t="s">
        <v>40</v>
      </c>
      <c r="C23" s="36" t="s">
        <v>4</v>
      </c>
      <c r="D23" s="37" t="e">
        <f t="shared" si="1"/>
        <v>#REF!</v>
      </c>
      <c r="E23" s="37" t="e">
        <f t="shared" si="1"/>
        <v>#REF!</v>
      </c>
      <c r="F23" s="37" t="e">
        <f t="shared" si="1"/>
        <v>#REF!</v>
      </c>
      <c r="G23" s="37" t="e">
        <f t="shared" si="1"/>
        <v>#REF!</v>
      </c>
      <c r="H23" s="37" t="e">
        <f t="shared" si="1"/>
        <v>#REF!</v>
      </c>
      <c r="I23" s="37" t="e">
        <f t="shared" si="1"/>
        <v>#REF!</v>
      </c>
      <c r="J23" s="37" t="e">
        <f t="shared" si="1"/>
        <v>#REF!</v>
      </c>
      <c r="K23" s="37" t="e">
        <f t="shared" si="1"/>
        <v>#REF!</v>
      </c>
      <c r="L23" s="37" t="e">
        <f t="shared" si="1"/>
        <v>#REF!</v>
      </c>
      <c r="M23" s="37" t="e">
        <f t="shared" si="1"/>
        <v>#REF!</v>
      </c>
      <c r="N23" s="37" t="e">
        <f t="shared" si="1"/>
        <v>#REF!</v>
      </c>
      <c r="O23" s="37" t="e">
        <f t="shared" si="1"/>
        <v>#REF!</v>
      </c>
      <c r="P23" s="37" t="e">
        <f t="shared" si="1"/>
        <v>#REF!</v>
      </c>
      <c r="Q23" s="37" t="e">
        <f t="shared" si="1"/>
        <v>#REF!</v>
      </c>
      <c r="R23" s="37" t="e">
        <f t="shared" si="1"/>
        <v>#REF!</v>
      </c>
      <c r="S23" s="37" t="e">
        <f t="shared" si="1"/>
        <v>#REF!</v>
      </c>
      <c r="T23" s="37" t="e">
        <f t="shared" ref="T23:V23" si="4">+IF(T7&gt;0,T7,0)</f>
        <v>#REF!</v>
      </c>
      <c r="U23" s="37" t="e">
        <f t="shared" si="4"/>
        <v>#REF!</v>
      </c>
      <c r="V23" s="37" t="e">
        <f t="shared" si="4"/>
        <v>#REF!</v>
      </c>
    </row>
    <row r="24" spans="2:22" ht="50.1" customHeight="1" x14ac:dyDescent="0.25">
      <c r="B24" s="35" t="s">
        <v>38</v>
      </c>
      <c r="C24" s="36" t="s">
        <v>4</v>
      </c>
      <c r="D24" s="37" t="e">
        <f t="shared" si="1"/>
        <v>#REF!</v>
      </c>
      <c r="E24" s="37" t="e">
        <f t="shared" si="1"/>
        <v>#REF!</v>
      </c>
      <c r="F24" s="37" t="e">
        <f t="shared" si="1"/>
        <v>#REF!</v>
      </c>
      <c r="G24" s="37" t="e">
        <f t="shared" si="1"/>
        <v>#REF!</v>
      </c>
      <c r="H24" s="37" t="e">
        <f t="shared" si="1"/>
        <v>#REF!</v>
      </c>
      <c r="I24" s="37" t="e">
        <f t="shared" si="1"/>
        <v>#REF!</v>
      </c>
      <c r="J24" s="37" t="e">
        <f t="shared" si="1"/>
        <v>#REF!</v>
      </c>
      <c r="K24" s="37" t="e">
        <f t="shared" si="1"/>
        <v>#REF!</v>
      </c>
      <c r="L24" s="37" t="e">
        <f t="shared" si="1"/>
        <v>#REF!</v>
      </c>
      <c r="M24" s="37" t="e">
        <f t="shared" si="1"/>
        <v>#REF!</v>
      </c>
      <c r="N24" s="37" t="e">
        <f t="shared" si="1"/>
        <v>#REF!</v>
      </c>
      <c r="O24" s="37" t="e">
        <f t="shared" si="1"/>
        <v>#REF!</v>
      </c>
      <c r="P24" s="37" t="e">
        <f t="shared" si="1"/>
        <v>#REF!</v>
      </c>
      <c r="Q24" s="37" t="e">
        <f t="shared" si="1"/>
        <v>#REF!</v>
      </c>
      <c r="R24" s="37" t="e">
        <f t="shared" si="1"/>
        <v>#REF!</v>
      </c>
      <c r="S24" s="37" t="e">
        <f t="shared" si="1"/>
        <v>#REF!</v>
      </c>
      <c r="T24" s="37" t="e">
        <f t="shared" ref="T24:V24" si="5">+IF(T8&gt;0,T8,0)</f>
        <v>#REF!</v>
      </c>
      <c r="U24" s="37" t="e">
        <f t="shared" si="5"/>
        <v>#REF!</v>
      </c>
      <c r="V24" s="37" t="e">
        <f t="shared" si="5"/>
        <v>#REF!</v>
      </c>
    </row>
    <row r="25" spans="2:22" ht="50.1" customHeight="1" x14ac:dyDescent="0.25">
      <c r="B25" s="35" t="s">
        <v>44</v>
      </c>
      <c r="C25" s="36" t="s">
        <v>4</v>
      </c>
      <c r="D25" s="37" t="e">
        <f t="shared" si="1"/>
        <v>#REF!</v>
      </c>
      <c r="E25" s="37" t="e">
        <f t="shared" si="1"/>
        <v>#REF!</v>
      </c>
      <c r="F25" s="37" t="e">
        <f t="shared" si="1"/>
        <v>#REF!</v>
      </c>
      <c r="G25" s="37" t="e">
        <f t="shared" si="1"/>
        <v>#REF!</v>
      </c>
      <c r="H25" s="37" t="e">
        <f t="shared" si="1"/>
        <v>#REF!</v>
      </c>
      <c r="I25" s="37" t="e">
        <f t="shared" si="1"/>
        <v>#REF!</v>
      </c>
      <c r="J25" s="37" t="e">
        <f t="shared" si="1"/>
        <v>#REF!</v>
      </c>
      <c r="K25" s="37" t="e">
        <f t="shared" si="1"/>
        <v>#REF!</v>
      </c>
      <c r="L25" s="37" t="e">
        <f t="shared" si="1"/>
        <v>#REF!</v>
      </c>
      <c r="M25" s="37" t="e">
        <f t="shared" si="1"/>
        <v>#REF!</v>
      </c>
      <c r="N25" s="37" t="e">
        <f t="shared" si="1"/>
        <v>#REF!</v>
      </c>
      <c r="O25" s="37" t="e">
        <f t="shared" si="1"/>
        <v>#REF!</v>
      </c>
      <c r="P25" s="37" t="e">
        <f t="shared" si="1"/>
        <v>#REF!</v>
      </c>
      <c r="Q25" s="37" t="e">
        <f t="shared" si="1"/>
        <v>#REF!</v>
      </c>
      <c r="R25" s="37" t="e">
        <f t="shared" si="1"/>
        <v>#REF!</v>
      </c>
      <c r="S25" s="37" t="e">
        <f t="shared" si="1"/>
        <v>#REF!</v>
      </c>
      <c r="T25" s="37" t="e">
        <f t="shared" ref="T25:V25" si="6">+IF(T9&gt;0,T9,0)</f>
        <v>#REF!</v>
      </c>
      <c r="U25" s="37" t="e">
        <f t="shared" si="6"/>
        <v>#REF!</v>
      </c>
      <c r="V25" s="37" t="e">
        <f t="shared" si="6"/>
        <v>#REF!</v>
      </c>
    </row>
    <row r="26" spans="2:22" ht="50.1" customHeight="1" x14ac:dyDescent="0.25">
      <c r="B26" s="35" t="s">
        <v>36</v>
      </c>
      <c r="C26" s="36" t="s">
        <v>4</v>
      </c>
      <c r="D26" s="37" t="e">
        <f t="shared" si="1"/>
        <v>#REF!</v>
      </c>
      <c r="E26" s="37" t="e">
        <f t="shared" si="1"/>
        <v>#REF!</v>
      </c>
      <c r="F26" s="37" t="e">
        <f t="shared" si="1"/>
        <v>#REF!</v>
      </c>
      <c r="G26" s="37" t="e">
        <f t="shared" si="1"/>
        <v>#REF!</v>
      </c>
      <c r="H26" s="37" t="e">
        <f t="shared" si="1"/>
        <v>#REF!</v>
      </c>
      <c r="I26" s="37" t="e">
        <f t="shared" si="1"/>
        <v>#REF!</v>
      </c>
      <c r="J26" s="37" t="e">
        <f t="shared" si="1"/>
        <v>#REF!</v>
      </c>
      <c r="K26" s="37" t="e">
        <f t="shared" si="1"/>
        <v>#REF!</v>
      </c>
      <c r="L26" s="37" t="e">
        <f t="shared" si="1"/>
        <v>#REF!</v>
      </c>
      <c r="M26" s="37" t="e">
        <f t="shared" si="1"/>
        <v>#REF!</v>
      </c>
      <c r="N26" s="37" t="e">
        <f t="shared" si="1"/>
        <v>#REF!</v>
      </c>
      <c r="O26" s="37" t="e">
        <f t="shared" si="1"/>
        <v>#REF!</v>
      </c>
      <c r="P26" s="37" t="e">
        <f t="shared" si="1"/>
        <v>#REF!</v>
      </c>
      <c r="Q26" s="37" t="e">
        <f t="shared" si="1"/>
        <v>#REF!</v>
      </c>
      <c r="R26" s="37" t="e">
        <f t="shared" si="1"/>
        <v>#REF!</v>
      </c>
      <c r="S26" s="37" t="e">
        <f t="shared" si="1"/>
        <v>#REF!</v>
      </c>
      <c r="T26" s="37" t="e">
        <f t="shared" ref="T26:V26" si="7">+IF(T10&gt;0,T10,0)</f>
        <v>#REF!</v>
      </c>
      <c r="U26" s="37" t="e">
        <f t="shared" si="7"/>
        <v>#REF!</v>
      </c>
      <c r="V26" s="37" t="e">
        <f t="shared" si="7"/>
        <v>#REF!</v>
      </c>
    </row>
    <row r="27" spans="2:22" ht="50.1" customHeight="1" x14ac:dyDescent="0.25">
      <c r="B27" s="35" t="s">
        <v>41</v>
      </c>
      <c r="C27" s="36" t="s">
        <v>4</v>
      </c>
      <c r="D27" s="37" t="e">
        <f t="shared" si="1"/>
        <v>#REF!</v>
      </c>
      <c r="E27" s="37" t="e">
        <f t="shared" si="1"/>
        <v>#REF!</v>
      </c>
      <c r="F27" s="37" t="e">
        <f t="shared" si="1"/>
        <v>#REF!</v>
      </c>
      <c r="G27" s="37" t="e">
        <f t="shared" si="1"/>
        <v>#REF!</v>
      </c>
      <c r="H27" s="37" t="e">
        <f t="shared" si="1"/>
        <v>#REF!</v>
      </c>
      <c r="I27" s="37" t="e">
        <f t="shared" si="1"/>
        <v>#REF!</v>
      </c>
      <c r="J27" s="37" t="e">
        <f t="shared" si="1"/>
        <v>#REF!</v>
      </c>
      <c r="K27" s="37" t="e">
        <f t="shared" si="1"/>
        <v>#REF!</v>
      </c>
      <c r="L27" s="37" t="e">
        <f t="shared" si="1"/>
        <v>#REF!</v>
      </c>
      <c r="M27" s="37" t="e">
        <f t="shared" si="1"/>
        <v>#REF!</v>
      </c>
      <c r="N27" s="37" t="e">
        <f t="shared" si="1"/>
        <v>#REF!</v>
      </c>
      <c r="O27" s="37" t="e">
        <f t="shared" si="1"/>
        <v>#REF!</v>
      </c>
      <c r="P27" s="37" t="e">
        <f t="shared" si="1"/>
        <v>#REF!</v>
      </c>
      <c r="Q27" s="37" t="e">
        <f t="shared" si="1"/>
        <v>#REF!</v>
      </c>
      <c r="R27" s="37" t="e">
        <f t="shared" si="1"/>
        <v>#REF!</v>
      </c>
      <c r="S27" s="37" t="e">
        <f t="shared" si="1"/>
        <v>#REF!</v>
      </c>
      <c r="T27" s="37" t="e">
        <f t="shared" ref="T27:V27" si="8">+IF(T11&gt;0,T11,0)</f>
        <v>#REF!</v>
      </c>
      <c r="U27" s="37" t="e">
        <f t="shared" si="8"/>
        <v>#REF!</v>
      </c>
      <c r="V27" s="37" t="e">
        <f t="shared" si="8"/>
        <v>#REF!</v>
      </c>
    </row>
    <row r="28" spans="2:22" ht="50.1" customHeight="1" x14ac:dyDescent="0.25">
      <c r="B28" s="35" t="s">
        <v>35</v>
      </c>
      <c r="C28" s="36" t="s">
        <v>4</v>
      </c>
      <c r="D28" s="37" t="e">
        <f t="shared" si="1"/>
        <v>#REF!</v>
      </c>
      <c r="E28" s="37" t="e">
        <f t="shared" si="1"/>
        <v>#REF!</v>
      </c>
      <c r="F28" s="37" t="e">
        <f t="shared" si="1"/>
        <v>#REF!</v>
      </c>
      <c r="G28" s="37" t="e">
        <f t="shared" si="1"/>
        <v>#REF!</v>
      </c>
      <c r="H28" s="37" t="e">
        <f t="shared" si="1"/>
        <v>#REF!</v>
      </c>
      <c r="I28" s="37" t="e">
        <f t="shared" si="1"/>
        <v>#REF!</v>
      </c>
      <c r="J28" s="37" t="e">
        <f t="shared" si="1"/>
        <v>#REF!</v>
      </c>
      <c r="K28" s="37" t="e">
        <f t="shared" si="1"/>
        <v>#REF!</v>
      </c>
      <c r="L28" s="37" t="e">
        <f t="shared" si="1"/>
        <v>#REF!</v>
      </c>
      <c r="M28" s="37" t="e">
        <f t="shared" si="1"/>
        <v>#REF!</v>
      </c>
      <c r="N28" s="37" t="e">
        <f t="shared" si="1"/>
        <v>#REF!</v>
      </c>
      <c r="O28" s="37" t="e">
        <f t="shared" si="1"/>
        <v>#REF!</v>
      </c>
      <c r="P28" s="37" t="e">
        <f t="shared" si="1"/>
        <v>#REF!</v>
      </c>
      <c r="Q28" s="37" t="e">
        <f t="shared" si="1"/>
        <v>#REF!</v>
      </c>
      <c r="R28" s="37" t="e">
        <f t="shared" si="1"/>
        <v>#REF!</v>
      </c>
      <c r="S28" s="37" t="e">
        <f t="shared" si="1"/>
        <v>#REF!</v>
      </c>
      <c r="T28" s="37" t="e">
        <f t="shared" ref="T28:V28" si="9">+IF(T12&gt;0,T12,0)</f>
        <v>#REF!</v>
      </c>
      <c r="U28" s="37" t="e">
        <f t="shared" si="9"/>
        <v>#REF!</v>
      </c>
      <c r="V28" s="37" t="e">
        <f t="shared" si="9"/>
        <v>#REF!</v>
      </c>
    </row>
    <row r="29" spans="2:22" ht="50.1" customHeight="1" x14ac:dyDescent="0.25">
      <c r="B29" s="35" t="s">
        <v>37</v>
      </c>
      <c r="C29" s="36" t="s">
        <v>4</v>
      </c>
      <c r="D29" s="37" t="e">
        <f t="shared" si="1"/>
        <v>#REF!</v>
      </c>
      <c r="E29" s="37" t="e">
        <f t="shared" si="1"/>
        <v>#REF!</v>
      </c>
      <c r="F29" s="37" t="e">
        <f t="shared" si="1"/>
        <v>#REF!</v>
      </c>
      <c r="G29" s="37" t="e">
        <f t="shared" si="1"/>
        <v>#REF!</v>
      </c>
      <c r="H29" s="37" t="e">
        <f t="shared" si="1"/>
        <v>#REF!</v>
      </c>
      <c r="I29" s="37" t="e">
        <f t="shared" si="1"/>
        <v>#REF!</v>
      </c>
      <c r="J29" s="37" t="e">
        <f t="shared" si="1"/>
        <v>#REF!</v>
      </c>
      <c r="K29" s="37" t="e">
        <f t="shared" si="1"/>
        <v>#REF!</v>
      </c>
      <c r="L29" s="37" t="e">
        <f t="shared" si="1"/>
        <v>#REF!</v>
      </c>
      <c r="M29" s="37" t="e">
        <f t="shared" si="1"/>
        <v>#REF!</v>
      </c>
      <c r="N29" s="37" t="e">
        <f t="shared" si="1"/>
        <v>#REF!</v>
      </c>
      <c r="O29" s="37" t="e">
        <f t="shared" si="1"/>
        <v>#REF!</v>
      </c>
      <c r="P29" s="37" t="e">
        <f t="shared" si="1"/>
        <v>#REF!</v>
      </c>
      <c r="Q29" s="37" t="e">
        <f t="shared" si="1"/>
        <v>#REF!</v>
      </c>
      <c r="R29" s="37" t="e">
        <f t="shared" si="1"/>
        <v>#REF!</v>
      </c>
      <c r="S29" s="37" t="e">
        <f t="shared" si="1"/>
        <v>#REF!</v>
      </c>
      <c r="T29" s="37" t="e">
        <f t="shared" ref="T29:V29" si="10">+IF(T13&gt;0,T13,0)</f>
        <v>#REF!</v>
      </c>
      <c r="U29" s="37" t="e">
        <f t="shared" si="10"/>
        <v>#REF!</v>
      </c>
      <c r="V29" s="37" t="e">
        <f t="shared" si="10"/>
        <v>#REF!</v>
      </c>
    </row>
    <row r="30" spans="2:22" ht="24.75" customHeight="1" thickBot="1" x14ac:dyDescent="0.3">
      <c r="B30" s="38" t="s">
        <v>50</v>
      </c>
      <c r="C30" s="39" t="s">
        <v>4</v>
      </c>
      <c r="D30" s="40" t="e">
        <f>SUM(D20:D29)</f>
        <v>#REF!</v>
      </c>
      <c r="E30" s="40" t="e">
        <f>SUM(E20:E29)</f>
        <v>#REF!</v>
      </c>
      <c r="F30" s="40" t="e">
        <f t="shared" ref="F30:V30" si="11">SUM(F20:F29)</f>
        <v>#REF!</v>
      </c>
      <c r="G30" s="40" t="e">
        <f t="shared" si="11"/>
        <v>#REF!</v>
      </c>
      <c r="H30" s="40" t="e">
        <f t="shared" si="11"/>
        <v>#REF!</v>
      </c>
      <c r="I30" s="40" t="e">
        <f t="shared" si="11"/>
        <v>#REF!</v>
      </c>
      <c r="J30" s="40" t="e">
        <f t="shared" si="11"/>
        <v>#REF!</v>
      </c>
      <c r="K30" s="40" t="e">
        <f t="shared" si="11"/>
        <v>#REF!</v>
      </c>
      <c r="L30" s="40" t="e">
        <f t="shared" si="11"/>
        <v>#REF!</v>
      </c>
      <c r="M30" s="40" t="e">
        <f t="shared" si="11"/>
        <v>#REF!</v>
      </c>
      <c r="N30" s="40" t="e">
        <f t="shared" si="11"/>
        <v>#REF!</v>
      </c>
      <c r="O30" s="40" t="e">
        <f t="shared" si="11"/>
        <v>#REF!</v>
      </c>
      <c r="P30" s="40" t="e">
        <f t="shared" si="11"/>
        <v>#REF!</v>
      </c>
      <c r="Q30" s="40" t="e">
        <f t="shared" si="11"/>
        <v>#REF!</v>
      </c>
      <c r="R30" s="40" t="e">
        <f t="shared" si="11"/>
        <v>#REF!</v>
      </c>
      <c r="S30" s="40" t="e">
        <f t="shared" si="11"/>
        <v>#REF!</v>
      </c>
      <c r="T30" s="40" t="e">
        <f t="shared" si="11"/>
        <v>#REF!</v>
      </c>
      <c r="U30" s="40" t="e">
        <f t="shared" si="11"/>
        <v>#REF!</v>
      </c>
      <c r="V30" s="41" t="e">
        <f t="shared" si="11"/>
        <v>#REF!</v>
      </c>
    </row>
    <row r="33" spans="2:23" ht="21" x14ac:dyDescent="0.35">
      <c r="B33" s="42" t="s">
        <v>49</v>
      </c>
    </row>
    <row r="34" spans="2:23" ht="21" x14ac:dyDescent="0.35">
      <c r="B34" s="42"/>
    </row>
    <row r="35" spans="2:23" ht="21" x14ac:dyDescent="0.35">
      <c r="B35" s="43"/>
    </row>
    <row r="36" spans="2:23" ht="21" x14ac:dyDescent="0.35">
      <c r="B36" s="43"/>
    </row>
    <row r="38" spans="2:23" x14ac:dyDescent="0.25">
      <c r="D38" s="47" t="e">
        <f t="shared" ref="D38:V38" si="12">+D30+D3</f>
        <v>#REF!</v>
      </c>
      <c r="E38" s="47" t="e">
        <f t="shared" si="12"/>
        <v>#REF!</v>
      </c>
      <c r="F38" s="47" t="e">
        <f t="shared" si="12"/>
        <v>#REF!</v>
      </c>
      <c r="G38" s="47" t="e">
        <f t="shared" si="12"/>
        <v>#REF!</v>
      </c>
      <c r="H38" s="47" t="e">
        <f t="shared" si="12"/>
        <v>#REF!</v>
      </c>
      <c r="I38" s="47" t="e">
        <f t="shared" si="12"/>
        <v>#REF!</v>
      </c>
      <c r="J38" s="47" t="e">
        <f t="shared" si="12"/>
        <v>#REF!</v>
      </c>
      <c r="K38" s="47" t="e">
        <f t="shared" si="12"/>
        <v>#REF!</v>
      </c>
      <c r="L38" s="47" t="e">
        <f t="shared" si="12"/>
        <v>#REF!</v>
      </c>
      <c r="M38" s="47" t="e">
        <f t="shared" si="12"/>
        <v>#REF!</v>
      </c>
      <c r="N38" s="47" t="e">
        <f t="shared" si="12"/>
        <v>#REF!</v>
      </c>
      <c r="O38" s="47" t="e">
        <f t="shared" si="12"/>
        <v>#REF!</v>
      </c>
      <c r="P38" s="47" t="e">
        <f t="shared" si="12"/>
        <v>#REF!</v>
      </c>
      <c r="Q38" s="47" t="e">
        <f t="shared" si="12"/>
        <v>#REF!</v>
      </c>
      <c r="R38" s="47" t="e">
        <f t="shared" si="12"/>
        <v>#REF!</v>
      </c>
      <c r="S38" s="47" t="e">
        <f t="shared" si="12"/>
        <v>#REF!</v>
      </c>
      <c r="T38" s="47" t="e">
        <f t="shared" si="12"/>
        <v>#REF!</v>
      </c>
      <c r="U38" s="47" t="e">
        <f t="shared" si="12"/>
        <v>#REF!</v>
      </c>
      <c r="V38" s="47" t="e">
        <f t="shared" si="12"/>
        <v>#REF!</v>
      </c>
    </row>
    <row r="39" spans="2:23" ht="29.25" customHeight="1" x14ac:dyDescent="0.25"/>
    <row r="40" spans="2:23" x14ac:dyDescent="0.25">
      <c r="B40" s="44"/>
      <c r="C40" s="44" t="s">
        <v>4</v>
      </c>
      <c r="D40" s="45">
        <v>0</v>
      </c>
      <c r="E40" s="45">
        <v>224</v>
      </c>
      <c r="F40" s="45">
        <v>164</v>
      </c>
      <c r="G40" s="45">
        <v>170</v>
      </c>
      <c r="H40" s="45">
        <v>115</v>
      </c>
      <c r="I40" s="45">
        <v>68</v>
      </c>
      <c r="J40" s="45">
        <v>19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284</v>
      </c>
      <c r="T40" s="45">
        <v>344</v>
      </c>
      <c r="U40" s="45">
        <v>60</v>
      </c>
      <c r="V40" s="45">
        <v>60</v>
      </c>
    </row>
    <row r="41" spans="2:23" x14ac:dyDescent="0.25">
      <c r="D41" s="46" t="e">
        <f t="shared" ref="D41:J41" si="13">+D30-D40</f>
        <v>#REF!</v>
      </c>
      <c r="E41" s="46" t="e">
        <f t="shared" si="13"/>
        <v>#REF!</v>
      </c>
      <c r="F41" s="46" t="e">
        <f t="shared" si="13"/>
        <v>#REF!</v>
      </c>
      <c r="G41" s="46" t="e">
        <f t="shared" si="13"/>
        <v>#REF!</v>
      </c>
      <c r="H41" s="46" t="e">
        <f t="shared" si="13"/>
        <v>#REF!</v>
      </c>
      <c r="I41" s="46" t="e">
        <f t="shared" si="13"/>
        <v>#REF!</v>
      </c>
      <c r="J41" s="46" t="e">
        <f t="shared" si="13"/>
        <v>#REF!</v>
      </c>
    </row>
    <row r="42" spans="2:23" x14ac:dyDescent="0.25">
      <c r="D42" s="48" t="e">
        <f t="shared" ref="D42:J42" si="14">+D38-D40</f>
        <v>#REF!</v>
      </c>
      <c r="E42" s="48" t="e">
        <f t="shared" si="14"/>
        <v>#REF!</v>
      </c>
      <c r="F42" s="48" t="e">
        <f t="shared" si="14"/>
        <v>#REF!</v>
      </c>
      <c r="G42" s="48" t="e">
        <f t="shared" si="14"/>
        <v>#REF!</v>
      </c>
      <c r="H42" s="48" t="e">
        <f t="shared" si="14"/>
        <v>#REF!</v>
      </c>
      <c r="I42" s="48" t="e">
        <f t="shared" si="14"/>
        <v>#REF!</v>
      </c>
      <c r="J42" s="48" t="e">
        <f t="shared" si="14"/>
        <v>#REF!</v>
      </c>
      <c r="K42" s="46"/>
    </row>
    <row r="43" spans="2:23" ht="15.75" thickBot="1" x14ac:dyDescent="0.3"/>
    <row r="44" spans="2:23" ht="22.5" x14ac:dyDescent="0.25">
      <c r="B44" s="55"/>
      <c r="C44" s="55"/>
      <c r="D44" s="32" t="s">
        <v>26</v>
      </c>
      <c r="E44" s="32" t="s">
        <v>27</v>
      </c>
      <c r="F44" s="32">
        <v>2017</v>
      </c>
      <c r="G44" s="32">
        <v>2018</v>
      </c>
      <c r="H44" s="32">
        <v>2019</v>
      </c>
      <c r="I44" s="32">
        <v>2020</v>
      </c>
      <c r="J44" s="32">
        <v>2021</v>
      </c>
      <c r="K44" s="32">
        <v>2022</v>
      </c>
      <c r="L44" s="32">
        <v>2023</v>
      </c>
      <c r="M44" s="32">
        <v>2024</v>
      </c>
      <c r="N44" s="32">
        <v>2025</v>
      </c>
      <c r="O44" s="32">
        <v>2026</v>
      </c>
      <c r="P44" s="32">
        <v>2027</v>
      </c>
      <c r="Q44" s="32">
        <v>2028</v>
      </c>
      <c r="R44" s="32">
        <v>2029</v>
      </c>
      <c r="S44" s="32">
        <v>2030</v>
      </c>
      <c r="T44" s="32" t="s">
        <v>28</v>
      </c>
      <c r="U44" s="32" t="s">
        <v>34</v>
      </c>
      <c r="V44" s="32">
        <v>2032</v>
      </c>
    </row>
    <row r="45" spans="2:23" ht="16.5" thickBot="1" x14ac:dyDescent="0.3">
      <c r="B45" s="50" t="s">
        <v>51</v>
      </c>
      <c r="C45" s="51" t="s">
        <v>4</v>
      </c>
      <c r="D45" s="52" t="e">
        <f>+D30</f>
        <v>#REF!</v>
      </c>
      <c r="E45" s="52" t="e">
        <f t="shared" ref="E45:V45" si="15">+E30</f>
        <v>#REF!</v>
      </c>
      <c r="F45" s="52" t="e">
        <f t="shared" si="15"/>
        <v>#REF!</v>
      </c>
      <c r="G45" s="52" t="e">
        <f t="shared" si="15"/>
        <v>#REF!</v>
      </c>
      <c r="H45" s="52" t="e">
        <f t="shared" si="15"/>
        <v>#REF!</v>
      </c>
      <c r="I45" s="52" t="e">
        <f t="shared" si="15"/>
        <v>#REF!</v>
      </c>
      <c r="J45" s="52" t="e">
        <f t="shared" si="15"/>
        <v>#REF!</v>
      </c>
      <c r="K45" s="52" t="e">
        <f t="shared" si="15"/>
        <v>#REF!</v>
      </c>
      <c r="L45" s="52" t="e">
        <f t="shared" si="15"/>
        <v>#REF!</v>
      </c>
      <c r="M45" s="52" t="e">
        <f t="shared" si="15"/>
        <v>#REF!</v>
      </c>
      <c r="N45" s="52" t="e">
        <f t="shared" si="15"/>
        <v>#REF!</v>
      </c>
      <c r="O45" s="52" t="e">
        <f t="shared" si="15"/>
        <v>#REF!</v>
      </c>
      <c r="P45" s="52" t="e">
        <f t="shared" si="15"/>
        <v>#REF!</v>
      </c>
      <c r="Q45" s="52" t="e">
        <f t="shared" si="15"/>
        <v>#REF!</v>
      </c>
      <c r="R45" s="52" t="e">
        <f t="shared" si="15"/>
        <v>#REF!</v>
      </c>
      <c r="S45" s="52" t="e">
        <f t="shared" si="15"/>
        <v>#REF!</v>
      </c>
      <c r="T45" s="52" t="e">
        <f t="shared" si="15"/>
        <v>#REF!</v>
      </c>
      <c r="U45" s="52" t="e">
        <f t="shared" si="15"/>
        <v>#REF!</v>
      </c>
      <c r="V45" s="52" t="e">
        <f t="shared" si="15"/>
        <v>#REF!</v>
      </c>
    </row>
    <row r="46" spans="2:23" ht="27" customHeight="1" thickBot="1" x14ac:dyDescent="0.3">
      <c r="B46" s="50" t="s">
        <v>45</v>
      </c>
      <c r="C46" s="51" t="s">
        <v>4</v>
      </c>
      <c r="D46" s="52">
        <v>0</v>
      </c>
      <c r="E46" s="52">
        <v>224</v>
      </c>
      <c r="F46" s="52">
        <v>164</v>
      </c>
      <c r="G46" s="52">
        <v>170</v>
      </c>
      <c r="H46" s="52">
        <v>115</v>
      </c>
      <c r="I46" s="52">
        <v>68</v>
      </c>
      <c r="J46" s="52">
        <v>19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284</v>
      </c>
      <c r="T46" s="52">
        <v>344</v>
      </c>
      <c r="U46" s="52">
        <v>60</v>
      </c>
      <c r="V46" s="52">
        <v>60</v>
      </c>
      <c r="W46" s="46">
        <f>SUM(D46:V46)</f>
        <v>1508</v>
      </c>
    </row>
    <row r="47" spans="2:23" ht="16.5" thickBot="1" x14ac:dyDescent="0.3">
      <c r="B47" s="50" t="s">
        <v>52</v>
      </c>
      <c r="C47" s="51" t="s">
        <v>4</v>
      </c>
      <c r="D47" s="52">
        <v>0</v>
      </c>
      <c r="E47" s="52" t="e">
        <f t="shared" ref="E47:J47" si="16">+IF((E46-E45)&lt;0,0,E46-E45)</f>
        <v>#REF!</v>
      </c>
      <c r="F47" s="52" t="e">
        <f t="shared" si="16"/>
        <v>#REF!</v>
      </c>
      <c r="G47" s="52" t="e">
        <f t="shared" si="16"/>
        <v>#REF!</v>
      </c>
      <c r="H47" s="52" t="e">
        <f t="shared" si="16"/>
        <v>#REF!</v>
      </c>
      <c r="I47" s="52" t="e">
        <f t="shared" si="16"/>
        <v>#REF!</v>
      </c>
      <c r="J47" s="52" t="e">
        <f t="shared" si="16"/>
        <v>#REF!</v>
      </c>
      <c r="K47" s="52" t="e">
        <f t="shared" ref="K47:V47" si="17">+IF((K46-K45)&lt;0,0,K46-K45)</f>
        <v>#REF!</v>
      </c>
      <c r="L47" s="52" t="e">
        <f t="shared" si="17"/>
        <v>#REF!</v>
      </c>
      <c r="M47" s="52" t="e">
        <f t="shared" si="17"/>
        <v>#REF!</v>
      </c>
      <c r="N47" s="52" t="e">
        <f t="shared" si="17"/>
        <v>#REF!</v>
      </c>
      <c r="O47" s="52" t="e">
        <f t="shared" si="17"/>
        <v>#REF!</v>
      </c>
      <c r="P47" s="52" t="e">
        <f t="shared" si="17"/>
        <v>#REF!</v>
      </c>
      <c r="Q47" s="52" t="e">
        <f t="shared" si="17"/>
        <v>#REF!</v>
      </c>
      <c r="R47" s="52" t="e">
        <f t="shared" si="17"/>
        <v>#REF!</v>
      </c>
      <c r="S47" s="52" t="e">
        <f t="shared" si="17"/>
        <v>#REF!</v>
      </c>
      <c r="T47" s="52" t="e">
        <f t="shared" si="17"/>
        <v>#REF!</v>
      </c>
      <c r="U47" s="52" t="e">
        <f t="shared" si="17"/>
        <v>#REF!</v>
      </c>
      <c r="V47" s="52" t="e">
        <f t="shared" si="17"/>
        <v>#REF!</v>
      </c>
      <c r="W47" s="46" t="e">
        <f>SUM(D47:V47)</f>
        <v>#REF!</v>
      </c>
    </row>
    <row r="48" spans="2:23" ht="15.75" x14ac:dyDescent="0.25">
      <c r="B48" s="54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</row>
    <row r="49" spans="2:22" ht="43.5" thickBot="1" x14ac:dyDescent="0.3">
      <c r="B49" s="50" t="s">
        <v>47</v>
      </c>
      <c r="C49" s="51" t="s">
        <v>4</v>
      </c>
      <c r="D49" s="52" t="e">
        <f>+D45</f>
        <v>#REF!</v>
      </c>
      <c r="E49" s="52" t="e">
        <f>+E45</f>
        <v>#REF!</v>
      </c>
      <c r="F49" s="52" t="e">
        <f>+F45</f>
        <v>#REF!</v>
      </c>
      <c r="G49" s="52" t="e">
        <f t="shared" ref="G49:U49" si="18">+G45</f>
        <v>#REF!</v>
      </c>
      <c r="H49" s="52" t="e">
        <f>+H45+64</f>
        <v>#REF!</v>
      </c>
      <c r="I49" s="52" t="e">
        <f t="shared" si="18"/>
        <v>#REF!</v>
      </c>
      <c r="J49" s="52" t="e">
        <f t="shared" si="18"/>
        <v>#REF!</v>
      </c>
      <c r="K49" s="52" t="e">
        <f t="shared" si="18"/>
        <v>#REF!</v>
      </c>
      <c r="L49" s="52" t="e">
        <f t="shared" si="18"/>
        <v>#REF!</v>
      </c>
      <c r="M49" s="52" t="e">
        <f t="shared" si="18"/>
        <v>#REF!</v>
      </c>
      <c r="N49" s="52" t="e">
        <f t="shared" si="18"/>
        <v>#REF!</v>
      </c>
      <c r="O49" s="52" t="e">
        <f t="shared" si="18"/>
        <v>#REF!</v>
      </c>
      <c r="P49" s="52" t="e">
        <f t="shared" si="18"/>
        <v>#REF!</v>
      </c>
      <c r="Q49" s="52" t="e">
        <f t="shared" si="18"/>
        <v>#REF!</v>
      </c>
      <c r="R49" s="52" t="e">
        <f t="shared" si="18"/>
        <v>#REF!</v>
      </c>
      <c r="S49" s="52" t="e">
        <f t="shared" si="18"/>
        <v>#REF!</v>
      </c>
      <c r="T49" s="52" t="e">
        <f t="shared" si="18"/>
        <v>#REF!</v>
      </c>
      <c r="U49" s="52" t="e">
        <f t="shared" si="18"/>
        <v>#REF!</v>
      </c>
      <c r="V49" s="52" t="e">
        <f>+V45</f>
        <v>#REF!</v>
      </c>
    </row>
    <row r="50" spans="2:22" ht="29.25" thickBot="1" x14ac:dyDescent="0.3">
      <c r="B50" s="50" t="s">
        <v>45</v>
      </c>
      <c r="C50" s="51" t="s">
        <v>4</v>
      </c>
      <c r="D50" s="52">
        <v>0</v>
      </c>
      <c r="E50" s="52">
        <v>224</v>
      </c>
      <c r="F50" s="52">
        <v>164</v>
      </c>
      <c r="G50" s="52">
        <v>170</v>
      </c>
      <c r="H50" s="52">
        <v>115</v>
      </c>
      <c r="I50" s="52">
        <v>68</v>
      </c>
      <c r="J50" s="52">
        <v>19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284</v>
      </c>
      <c r="T50" s="52">
        <v>344</v>
      </c>
      <c r="U50" s="52">
        <v>60</v>
      </c>
      <c r="V50" s="52">
        <v>60</v>
      </c>
    </row>
    <row r="51" spans="2:22" ht="16.5" thickBot="1" x14ac:dyDescent="0.3">
      <c r="B51" s="50" t="s">
        <v>46</v>
      </c>
      <c r="C51" s="51" t="s">
        <v>4</v>
      </c>
      <c r="D51" s="52">
        <v>0</v>
      </c>
      <c r="E51" s="52" t="e">
        <f t="shared" ref="E51:J51" si="19">+IF((E50-E49)&lt;0,0,E50-E49)</f>
        <v>#REF!</v>
      </c>
      <c r="F51" s="52" t="e">
        <f t="shared" si="19"/>
        <v>#REF!</v>
      </c>
      <c r="G51" s="52" t="e">
        <f t="shared" si="19"/>
        <v>#REF!</v>
      </c>
      <c r="H51" s="52" t="e">
        <f t="shared" si="19"/>
        <v>#REF!</v>
      </c>
      <c r="I51" s="52" t="e">
        <f t="shared" si="19"/>
        <v>#REF!</v>
      </c>
      <c r="J51" s="52" t="e">
        <f t="shared" si="19"/>
        <v>#REF!</v>
      </c>
      <c r="K51" s="52" t="e">
        <f t="shared" ref="K51" si="20">+IF((K50-K49)&lt;0,0,K50-K49)</f>
        <v>#REF!</v>
      </c>
      <c r="L51" s="52" t="e">
        <f t="shared" ref="L51" si="21">+IF((L50-L49)&lt;0,0,L50-L49)</f>
        <v>#REF!</v>
      </c>
      <c r="M51" s="52" t="e">
        <f t="shared" ref="M51" si="22">+IF((M50-M49)&lt;0,0,M50-M49)</f>
        <v>#REF!</v>
      </c>
      <c r="N51" s="52" t="e">
        <f t="shared" ref="N51" si="23">+IF((N50-N49)&lt;0,0,N50-N49)</f>
        <v>#REF!</v>
      </c>
      <c r="O51" s="52" t="e">
        <f t="shared" ref="O51" si="24">+IF((O50-O49)&lt;0,0,O50-O49)</f>
        <v>#REF!</v>
      </c>
      <c r="P51" s="52" t="e">
        <f t="shared" ref="P51" si="25">+IF((P50-P49)&lt;0,0,P50-P49)</f>
        <v>#REF!</v>
      </c>
      <c r="Q51" s="52" t="e">
        <f t="shared" ref="Q51" si="26">+IF((Q50-Q49)&lt;0,0,Q50-Q49)</f>
        <v>#REF!</v>
      </c>
      <c r="R51" s="52" t="e">
        <f t="shared" ref="R51" si="27">+IF((R50-R49)&lt;0,0,R50-R49)</f>
        <v>#REF!</v>
      </c>
      <c r="S51" s="52" t="e">
        <f t="shared" ref="S51" si="28">+IF((S50-S49)&lt;0,0,S50-S49)</f>
        <v>#REF!</v>
      </c>
      <c r="T51" s="52" t="e">
        <f t="shared" ref="T51" si="29">+IF((T50-T49)&lt;0,0,T50-T49)</f>
        <v>#REF!</v>
      </c>
      <c r="U51" s="52" t="e">
        <f t="shared" ref="U51" si="30">+IF((U50-U49)&lt;0,0,U50-U49)</f>
        <v>#REF!</v>
      </c>
      <c r="V51" s="52" t="e">
        <f t="shared" ref="V51" si="31">+IF((V50-V49)&lt;0,0,V50-V49)</f>
        <v>#REF!</v>
      </c>
    </row>
    <row r="52" spans="2:22" ht="15.75" x14ac:dyDescent="0.25">
      <c r="B52" s="54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</row>
    <row r="53" spans="2:22" ht="43.5" thickBot="1" x14ac:dyDescent="0.3">
      <c r="B53" s="50" t="s">
        <v>48</v>
      </c>
      <c r="C53" s="51" t="s">
        <v>4</v>
      </c>
      <c r="D53" s="52" t="e">
        <f>+D45</f>
        <v>#REF!</v>
      </c>
      <c r="E53" s="52" t="e">
        <f>+E49+E3</f>
        <v>#REF!</v>
      </c>
      <c r="F53" s="52" t="e">
        <f t="shared" ref="F53:V53" si="32">+F49+F3</f>
        <v>#REF!</v>
      </c>
      <c r="G53" s="52" t="e">
        <f t="shared" si="32"/>
        <v>#REF!</v>
      </c>
      <c r="H53" s="52" t="e">
        <f t="shared" si="32"/>
        <v>#REF!</v>
      </c>
      <c r="I53" s="52" t="e">
        <f t="shared" si="32"/>
        <v>#REF!</v>
      </c>
      <c r="J53" s="52" t="e">
        <f t="shared" si="32"/>
        <v>#REF!</v>
      </c>
      <c r="K53" s="52" t="e">
        <f t="shared" si="32"/>
        <v>#REF!</v>
      </c>
      <c r="L53" s="52" t="e">
        <f t="shared" si="32"/>
        <v>#REF!</v>
      </c>
      <c r="M53" s="52" t="e">
        <f t="shared" si="32"/>
        <v>#REF!</v>
      </c>
      <c r="N53" s="52" t="e">
        <f t="shared" si="32"/>
        <v>#REF!</v>
      </c>
      <c r="O53" s="52" t="e">
        <f t="shared" si="32"/>
        <v>#REF!</v>
      </c>
      <c r="P53" s="52" t="e">
        <f t="shared" si="32"/>
        <v>#REF!</v>
      </c>
      <c r="Q53" s="52" t="e">
        <f t="shared" si="32"/>
        <v>#REF!</v>
      </c>
      <c r="R53" s="52" t="e">
        <f t="shared" si="32"/>
        <v>#REF!</v>
      </c>
      <c r="S53" s="52" t="e">
        <f t="shared" si="32"/>
        <v>#REF!</v>
      </c>
      <c r="T53" s="52" t="e">
        <f t="shared" si="32"/>
        <v>#REF!</v>
      </c>
      <c r="U53" s="52" t="e">
        <f t="shared" si="32"/>
        <v>#REF!</v>
      </c>
      <c r="V53" s="52" t="e">
        <f t="shared" si="32"/>
        <v>#REF!</v>
      </c>
    </row>
    <row r="54" spans="2:22" ht="29.25" thickBot="1" x14ac:dyDescent="0.3">
      <c r="B54" s="50" t="s">
        <v>45</v>
      </c>
      <c r="C54" s="51" t="s">
        <v>4</v>
      </c>
      <c r="D54" s="52">
        <v>0</v>
      </c>
      <c r="E54" s="52">
        <v>224</v>
      </c>
      <c r="F54" s="52">
        <v>164</v>
      </c>
      <c r="G54" s="52">
        <v>170</v>
      </c>
      <c r="H54" s="52">
        <v>115</v>
      </c>
      <c r="I54" s="52">
        <v>68</v>
      </c>
      <c r="J54" s="52">
        <v>19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284</v>
      </c>
      <c r="T54" s="52">
        <v>344</v>
      </c>
      <c r="U54" s="52">
        <v>60</v>
      </c>
      <c r="V54" s="52">
        <v>60</v>
      </c>
    </row>
    <row r="55" spans="2:22" ht="16.5" thickBot="1" x14ac:dyDescent="0.3">
      <c r="B55" s="50" t="s">
        <v>46</v>
      </c>
      <c r="C55" s="51" t="s">
        <v>4</v>
      </c>
      <c r="D55" s="52">
        <v>0</v>
      </c>
      <c r="E55" s="52" t="e">
        <f t="shared" ref="E55:J55" si="33">+IF((E54-E53)&lt;0,0,E54-E53)</f>
        <v>#REF!</v>
      </c>
      <c r="F55" s="52" t="e">
        <f t="shared" si="33"/>
        <v>#REF!</v>
      </c>
      <c r="G55" s="52" t="e">
        <f t="shared" si="33"/>
        <v>#REF!</v>
      </c>
      <c r="H55" s="52" t="e">
        <f t="shared" si="33"/>
        <v>#REF!</v>
      </c>
      <c r="I55" s="52" t="e">
        <f t="shared" si="33"/>
        <v>#REF!</v>
      </c>
      <c r="J55" s="52" t="e">
        <f t="shared" si="33"/>
        <v>#REF!</v>
      </c>
      <c r="K55" s="52" t="e">
        <f t="shared" ref="K55" si="34">+IF((K54-K53)&lt;0,0,K54-K53)</f>
        <v>#REF!</v>
      </c>
      <c r="L55" s="52" t="e">
        <f t="shared" ref="L55" si="35">+IF((L54-L53)&lt;0,0,L54-L53)</f>
        <v>#REF!</v>
      </c>
      <c r="M55" s="52" t="e">
        <f t="shared" ref="M55" si="36">+IF((M54-M53)&lt;0,0,M54-M53)</f>
        <v>#REF!</v>
      </c>
      <c r="N55" s="52" t="e">
        <f t="shared" ref="N55" si="37">+IF((N54-N53)&lt;0,0,N54-N53)</f>
        <v>#REF!</v>
      </c>
      <c r="O55" s="52" t="e">
        <f t="shared" ref="O55" si="38">+IF((O54-O53)&lt;0,0,O54-O53)</f>
        <v>#REF!</v>
      </c>
      <c r="P55" s="52" t="e">
        <f t="shared" ref="P55" si="39">+IF((P54-P53)&lt;0,0,P54-P53)</f>
        <v>#REF!</v>
      </c>
      <c r="Q55" s="52" t="e">
        <f t="shared" ref="Q55" si="40">+IF((Q54-Q53)&lt;0,0,Q54-Q53)</f>
        <v>#REF!</v>
      </c>
      <c r="R55" s="52" t="e">
        <f t="shared" ref="R55" si="41">+IF((R54-R53)&lt;0,0,R54-R53)</f>
        <v>#REF!</v>
      </c>
      <c r="S55" s="52" t="e">
        <f t="shared" ref="S55" si="42">+IF((S54-S53)&lt;0,0,S54-S53)</f>
        <v>#REF!</v>
      </c>
      <c r="T55" s="52" t="e">
        <f t="shared" ref="T55" si="43">+IF((T54-T53)&lt;0,0,T54-T53)</f>
        <v>#REF!</v>
      </c>
      <c r="U55" s="52" t="e">
        <f t="shared" ref="U55" si="44">+IF((U54-U53)&lt;0,0,U54-U53)</f>
        <v>#REF!</v>
      </c>
      <c r="V55" s="52" t="e">
        <f t="shared" ref="V55" si="45">+IF((V54-V53)&lt;0,0,V54-V53)</f>
        <v>#REF!</v>
      </c>
    </row>
  </sheetData>
  <mergeCells count="2">
    <mergeCell ref="B15:V15"/>
    <mergeCell ref="B17:V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B12"/>
  <sheetViews>
    <sheetView workbookViewId="0">
      <selection activeCell="AA12" sqref="AA12"/>
    </sheetView>
  </sheetViews>
  <sheetFormatPr baseColWidth="10" defaultRowHeight="15" x14ac:dyDescent="0.25"/>
  <cols>
    <col min="2" max="2" width="18.28515625" customWidth="1"/>
    <col min="3" max="3" width="8.42578125" customWidth="1"/>
    <col min="4" max="4" width="9.140625" customWidth="1"/>
    <col min="10" max="25" width="0" hidden="1" customWidth="1"/>
  </cols>
  <sheetData>
    <row r="4" spans="2:28" ht="15.75" thickBot="1" x14ac:dyDescent="0.3">
      <c r="B4" s="365" t="s">
        <v>53</v>
      </c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62"/>
    </row>
    <row r="5" spans="2:28" x14ac:dyDescent="0.25">
      <c r="B5" s="366" t="s">
        <v>54</v>
      </c>
      <c r="C5" s="369" t="s">
        <v>26</v>
      </c>
      <c r="D5" s="362" t="s">
        <v>27</v>
      </c>
      <c r="E5" s="359">
        <v>2017</v>
      </c>
      <c r="F5" s="359">
        <v>2018</v>
      </c>
      <c r="G5" s="359">
        <v>2019</v>
      </c>
      <c r="H5" s="359">
        <v>2020</v>
      </c>
      <c r="I5" s="359">
        <v>2021</v>
      </c>
      <c r="J5" s="362" t="s">
        <v>60</v>
      </c>
      <c r="K5" s="359">
        <v>2023</v>
      </c>
      <c r="L5" s="359">
        <v>2024</v>
      </c>
      <c r="M5" s="359">
        <v>2025</v>
      </c>
      <c r="N5" s="359">
        <v>2026</v>
      </c>
      <c r="O5" s="359">
        <v>2027</v>
      </c>
      <c r="P5" s="359">
        <v>2028</v>
      </c>
      <c r="Q5" s="359">
        <v>2029</v>
      </c>
      <c r="R5" s="359">
        <v>2030</v>
      </c>
      <c r="S5" s="362" t="s">
        <v>55</v>
      </c>
      <c r="T5" s="362" t="s">
        <v>56</v>
      </c>
      <c r="U5" s="362">
        <v>2032</v>
      </c>
      <c r="V5" s="358"/>
    </row>
    <row r="6" spans="2:28" x14ac:dyDescent="0.25">
      <c r="B6" s="367"/>
      <c r="C6" s="370"/>
      <c r="D6" s="363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3"/>
      <c r="T6" s="363"/>
      <c r="U6" s="363"/>
      <c r="V6" s="358"/>
    </row>
    <row r="7" spans="2:28" ht="15.75" thickBot="1" x14ac:dyDescent="0.3">
      <c r="B7" s="368"/>
      <c r="C7" s="371"/>
      <c r="D7" s="364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4"/>
      <c r="T7" s="364"/>
      <c r="U7" s="364"/>
      <c r="V7" s="358"/>
    </row>
    <row r="8" spans="2:28" ht="23.25" thickBot="1" x14ac:dyDescent="0.3">
      <c r="B8" s="63" t="s">
        <v>57</v>
      </c>
      <c r="C8" s="64">
        <v>200</v>
      </c>
      <c r="D8" s="64">
        <v>484</v>
      </c>
      <c r="E8" s="65">
        <v>484</v>
      </c>
      <c r="F8" s="65">
        <v>544</v>
      </c>
      <c r="G8" s="65">
        <v>544</v>
      </c>
      <c r="H8" s="65">
        <v>544</v>
      </c>
      <c r="I8" s="65">
        <v>544</v>
      </c>
      <c r="J8" s="65">
        <v>544</v>
      </c>
      <c r="K8" s="65">
        <v>544</v>
      </c>
      <c r="L8" s="65">
        <v>544</v>
      </c>
      <c r="M8" s="65">
        <v>544</v>
      </c>
      <c r="N8" s="65">
        <v>544</v>
      </c>
      <c r="O8" s="65">
        <v>544</v>
      </c>
      <c r="P8" s="65">
        <v>544</v>
      </c>
      <c r="Q8" s="65">
        <v>544</v>
      </c>
      <c r="R8" s="65">
        <v>544</v>
      </c>
      <c r="S8" s="65">
        <v>344</v>
      </c>
      <c r="T8" s="66">
        <v>60</v>
      </c>
      <c r="U8" s="66">
        <v>60</v>
      </c>
      <c r="V8">
        <f>SUM(C8:U8)</f>
        <v>8704</v>
      </c>
      <c r="W8" s="69">
        <f>+Y8</f>
        <v>1</v>
      </c>
      <c r="Y8" s="67">
        <v>1</v>
      </c>
      <c r="AA8">
        <f>SUM(C8:I8)</f>
        <v>3344</v>
      </c>
      <c r="AB8" s="69">
        <v>1</v>
      </c>
    </row>
    <row r="9" spans="2:28" ht="23.25" thickBot="1" x14ac:dyDescent="0.3">
      <c r="B9" s="63" t="s">
        <v>58</v>
      </c>
      <c r="C9" s="65">
        <v>200</v>
      </c>
      <c r="D9" s="65">
        <v>260</v>
      </c>
      <c r="E9" s="65">
        <v>320</v>
      </c>
      <c r="F9" s="65">
        <v>374</v>
      </c>
      <c r="G9" s="65">
        <v>429</v>
      </c>
      <c r="H9" s="65">
        <v>476</v>
      </c>
      <c r="I9" s="65">
        <v>525</v>
      </c>
      <c r="J9" s="65">
        <v>544</v>
      </c>
      <c r="K9" s="65">
        <v>544</v>
      </c>
      <c r="L9" s="65">
        <v>544</v>
      </c>
      <c r="M9" s="65">
        <v>544</v>
      </c>
      <c r="N9" s="65">
        <v>544</v>
      </c>
      <c r="O9" s="65">
        <v>544</v>
      </c>
      <c r="P9" s="65">
        <v>544</v>
      </c>
      <c r="Q9" s="65">
        <v>544</v>
      </c>
      <c r="R9" s="65">
        <v>260</v>
      </c>
      <c r="S9" s="65">
        <v>0</v>
      </c>
      <c r="T9" s="68">
        <v>0</v>
      </c>
      <c r="U9" s="68">
        <v>0</v>
      </c>
      <c r="V9">
        <f>SUM(C9:U9)</f>
        <v>7196</v>
      </c>
      <c r="W9" s="69">
        <f>+V9*Y8/V8</f>
        <v>0.8267463235294118</v>
      </c>
      <c r="Y9" s="67"/>
      <c r="AA9">
        <f>SUM(C9:I9)</f>
        <v>2584</v>
      </c>
      <c r="AB9" s="69">
        <f>+AA9*AB8/AA8</f>
        <v>0.77272727272727271</v>
      </c>
    </row>
    <row r="10" spans="2:28" ht="23.25" thickBot="1" x14ac:dyDescent="0.3">
      <c r="B10" s="63" t="s">
        <v>59</v>
      </c>
      <c r="C10" s="66">
        <v>0</v>
      </c>
      <c r="D10" s="65">
        <f t="shared" ref="D10:U10" si="0">+D8-D9</f>
        <v>224</v>
      </c>
      <c r="E10" s="65">
        <f t="shared" si="0"/>
        <v>164</v>
      </c>
      <c r="F10" s="65">
        <f t="shared" si="0"/>
        <v>170</v>
      </c>
      <c r="G10" s="65">
        <f t="shared" si="0"/>
        <v>115</v>
      </c>
      <c r="H10" s="65">
        <f t="shared" si="0"/>
        <v>68</v>
      </c>
      <c r="I10" s="65">
        <f t="shared" si="0"/>
        <v>19</v>
      </c>
      <c r="J10" s="65">
        <f t="shared" si="0"/>
        <v>0</v>
      </c>
      <c r="K10" s="65">
        <f t="shared" si="0"/>
        <v>0</v>
      </c>
      <c r="L10" s="65">
        <f t="shared" si="0"/>
        <v>0</v>
      </c>
      <c r="M10" s="65">
        <f t="shared" si="0"/>
        <v>0</v>
      </c>
      <c r="N10" s="65">
        <f t="shared" si="0"/>
        <v>0</v>
      </c>
      <c r="O10" s="65">
        <f t="shared" si="0"/>
        <v>0</v>
      </c>
      <c r="P10" s="65">
        <f t="shared" si="0"/>
        <v>0</v>
      </c>
      <c r="Q10" s="65">
        <f t="shared" si="0"/>
        <v>0</v>
      </c>
      <c r="R10" s="65">
        <f t="shared" si="0"/>
        <v>284</v>
      </c>
      <c r="S10" s="65">
        <f t="shared" si="0"/>
        <v>344</v>
      </c>
      <c r="T10" s="65">
        <f t="shared" si="0"/>
        <v>60</v>
      </c>
      <c r="U10" s="65">
        <f t="shared" si="0"/>
        <v>60</v>
      </c>
      <c r="V10">
        <f>SUM(C10:U10)</f>
        <v>1508</v>
      </c>
      <c r="W10" s="69">
        <f>+V10*Y8/V8</f>
        <v>0.17325367647058823</v>
      </c>
      <c r="Y10" s="67"/>
      <c r="AA10">
        <f>SUM(C10:I10)</f>
        <v>760</v>
      </c>
      <c r="AB10" s="69">
        <f>+AA10*AB8/AA8</f>
        <v>0.22727272727272727</v>
      </c>
    </row>
    <row r="11" spans="2:28" ht="31.5" customHeight="1" thickBot="1" x14ac:dyDescent="0.3">
      <c r="B11" s="63"/>
      <c r="C11" s="72">
        <v>0</v>
      </c>
      <c r="D11" s="71">
        <v>209.13731098695226</v>
      </c>
      <c r="E11" s="71">
        <v>123.37120736540408</v>
      </c>
      <c r="F11" s="71">
        <v>116.70774643521682</v>
      </c>
      <c r="G11" s="71">
        <v>56.097250699799183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70">
        <f>SUM(C11:U11)</f>
        <v>505.31351548737229</v>
      </c>
      <c r="W11" s="69">
        <f>+V11*Y8/V8</f>
        <v>5.8055321172721996E-2</v>
      </c>
      <c r="AA11">
        <f>SUM(C11:I11)</f>
        <v>505.31351548737229</v>
      </c>
      <c r="AB11" s="69">
        <f>+AA11*AB8/AA8</f>
        <v>0.15111050104287449</v>
      </c>
    </row>
    <row r="12" spans="2:28" x14ac:dyDescent="0.25">
      <c r="AA12">
        <f>+AA10-AA11</f>
        <v>254.68648451262771</v>
      </c>
      <c r="AB12" s="69">
        <f>+AB10-AB11</f>
        <v>7.6162226229852775E-2</v>
      </c>
    </row>
  </sheetData>
  <mergeCells count="22">
    <mergeCell ref="B4:U4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V5:V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topLeftCell="A34" workbookViewId="0">
      <selection activeCell="C40" sqref="C40"/>
    </sheetView>
  </sheetViews>
  <sheetFormatPr baseColWidth="10" defaultRowHeight="15" x14ac:dyDescent="0.25"/>
  <cols>
    <col min="1" max="2" width="12.7109375" customWidth="1"/>
    <col min="3" max="3" width="18.7109375" customWidth="1"/>
    <col min="4" max="4" width="17.140625" customWidth="1"/>
    <col min="5" max="5" width="16.42578125" customWidth="1"/>
    <col min="6" max="7" width="12.7109375" customWidth="1"/>
    <col min="8" max="8" width="16.5703125" customWidth="1"/>
    <col min="9" max="13" width="12.7109375" customWidth="1"/>
  </cols>
  <sheetData>
    <row r="2" spans="2:13" x14ac:dyDescent="0.25">
      <c r="B2" t="s">
        <v>87</v>
      </c>
    </row>
    <row r="3" spans="2:13" x14ac:dyDescent="0.25">
      <c r="I3" t="s">
        <v>105</v>
      </c>
    </row>
    <row r="4" spans="2:13" ht="25.5" x14ac:dyDescent="0.25">
      <c r="B4" s="377" t="s">
        <v>88</v>
      </c>
      <c r="C4" s="141" t="s">
        <v>77</v>
      </c>
      <c r="D4" s="141" t="s">
        <v>76</v>
      </c>
      <c r="E4" s="379" t="s">
        <v>81</v>
      </c>
      <c r="F4" s="379"/>
      <c r="G4" s="379"/>
      <c r="I4" s="372" t="s">
        <v>99</v>
      </c>
      <c r="J4" s="372" t="s">
        <v>101</v>
      </c>
      <c r="K4" s="372" t="s">
        <v>102</v>
      </c>
      <c r="L4" s="372" t="s">
        <v>103</v>
      </c>
      <c r="M4" s="372" t="s">
        <v>104</v>
      </c>
    </row>
    <row r="5" spans="2:13" ht="25.5" x14ac:dyDescent="0.25">
      <c r="B5" s="378"/>
      <c r="C5" s="142" t="s">
        <v>78</v>
      </c>
      <c r="D5" s="142" t="s">
        <v>75</v>
      </c>
      <c r="E5" s="155" t="s">
        <v>79</v>
      </c>
      <c r="F5" s="155" t="s">
        <v>82</v>
      </c>
      <c r="G5" s="155" t="s">
        <v>83</v>
      </c>
      <c r="I5" s="372"/>
      <c r="J5" s="372"/>
      <c r="K5" s="372"/>
      <c r="L5" s="372"/>
      <c r="M5" s="372"/>
    </row>
    <row r="6" spans="2:13" x14ac:dyDescent="0.25">
      <c r="B6" s="126">
        <v>2019</v>
      </c>
      <c r="C6" s="127">
        <f>+Demandas!S25</f>
        <v>194.78428491</v>
      </c>
      <c r="D6" s="127">
        <f>+Demandas!J7</f>
        <v>164.60448885921369</v>
      </c>
      <c r="E6" s="127">
        <f>C6-D6</f>
        <v>30.179796050786308</v>
      </c>
      <c r="F6" s="128">
        <v>22.64</v>
      </c>
      <c r="G6" s="129">
        <f>F6*E6*1000</f>
        <v>683270.5825898021</v>
      </c>
      <c r="I6" s="130">
        <f>G31*1.026</f>
        <v>5169849939.0858908</v>
      </c>
      <c r="J6" s="130">
        <f t="shared" ref="J6:J8" si="0">G6/4</f>
        <v>170817.64564745052</v>
      </c>
      <c r="K6" s="133">
        <f t="shared" ref="K6:K8" si="1">J6*100/I6</f>
        <v>3.3041122597390849E-3</v>
      </c>
      <c r="L6" s="131">
        <f>$E$31-K6</f>
        <v>20.365112554406931</v>
      </c>
      <c r="M6" s="132">
        <f>L6/$E$31-1</f>
        <v>-1.6221743269539957E-4</v>
      </c>
    </row>
    <row r="7" spans="2:13" x14ac:dyDescent="0.25">
      <c r="B7" s="126">
        <v>2020</v>
      </c>
      <c r="C7" s="127">
        <f>+Demandas!S26</f>
        <v>201.78428491</v>
      </c>
      <c r="D7" s="127">
        <f>+Demandas!J8</f>
        <v>157.14876811898813</v>
      </c>
      <c r="E7" s="127">
        <f t="shared" ref="E7:E8" si="2">C7-D7</f>
        <v>44.635516791011867</v>
      </c>
      <c r="F7" s="128">
        <v>22.64</v>
      </c>
      <c r="G7" s="129">
        <f t="shared" ref="G7:G16" si="3">F7*E7*1000</f>
        <v>1010548.1001485087</v>
      </c>
      <c r="I7" s="130">
        <f>I6*1.026</f>
        <v>5304266037.5021238</v>
      </c>
      <c r="J7" s="130">
        <f t="shared" si="0"/>
        <v>252637.02503712717</v>
      </c>
      <c r="K7" s="133">
        <f t="shared" si="1"/>
        <v>4.7629026004905777E-3</v>
      </c>
      <c r="L7" s="131">
        <f t="shared" ref="L7:L16" si="4">$E$31-K7</f>
        <v>20.363653764066179</v>
      </c>
      <c r="M7" s="132">
        <f t="shared" ref="M7:M16" si="5">L7/$E$31-1</f>
        <v>-2.338376457254876E-4</v>
      </c>
    </row>
    <row r="8" spans="2:13" x14ac:dyDescent="0.25">
      <c r="B8" s="126">
        <v>2021</v>
      </c>
      <c r="C8" s="127">
        <f>+Demandas!S27</f>
        <v>208.78428491</v>
      </c>
      <c r="D8" s="127">
        <f>+Demandas!J9</f>
        <v>158.72025580017797</v>
      </c>
      <c r="E8" s="127">
        <f t="shared" si="2"/>
        <v>50.06402910982203</v>
      </c>
      <c r="F8" s="128">
        <v>22.64</v>
      </c>
      <c r="G8" s="129">
        <f t="shared" si="3"/>
        <v>1133449.6190463707</v>
      </c>
      <c r="I8" s="130">
        <f t="shared" ref="I8:I16" si="6">I7*1.026</f>
        <v>5442176954.4771795</v>
      </c>
      <c r="J8" s="130">
        <f t="shared" si="0"/>
        <v>283362.40476159268</v>
      </c>
      <c r="K8" s="133">
        <f t="shared" si="1"/>
        <v>5.2067841073869456E-3</v>
      </c>
      <c r="L8" s="131">
        <f t="shared" si="4"/>
        <v>20.363209882559282</v>
      </c>
      <c r="M8" s="132">
        <f t="shared" si="5"/>
        <v>-2.5563028253972053E-4</v>
      </c>
    </row>
    <row r="9" spans="2:13" x14ac:dyDescent="0.25">
      <c r="B9" s="126">
        <v>2022</v>
      </c>
      <c r="C9" s="127">
        <f>+Demandas!S28</f>
        <v>164.75248185000001</v>
      </c>
      <c r="D9" s="127">
        <f>+Demandas!J10</f>
        <v>160.30745835817979</v>
      </c>
      <c r="E9" s="127">
        <f t="shared" ref="E9:E16" si="7">C9-D9</f>
        <v>4.4450234918202227</v>
      </c>
      <c r="F9" s="128">
        <v>22.47</v>
      </c>
      <c r="G9" s="129">
        <f t="shared" si="3"/>
        <v>99879.677861200413</v>
      </c>
      <c r="I9" s="130">
        <f t="shared" si="6"/>
        <v>5583673555.2935867</v>
      </c>
      <c r="J9" s="130">
        <f>G9/4</f>
        <v>24969.919465300103</v>
      </c>
      <c r="K9" s="133">
        <f>J9*100/I9</f>
        <v>4.4719518822205215E-4</v>
      </c>
      <c r="L9" s="131">
        <f t="shared" si="4"/>
        <v>20.367969471478446</v>
      </c>
      <c r="M9" s="132">
        <f t="shared" si="5"/>
        <v>-2.1955324046030178E-5</v>
      </c>
    </row>
    <row r="10" spans="2:13" x14ac:dyDescent="0.25">
      <c r="B10" s="126">
        <v>2023</v>
      </c>
      <c r="C10" s="127">
        <f>+Demandas!S29</f>
        <v>166.75248185000001</v>
      </c>
      <c r="D10" s="127">
        <f>+Demandas!J11</f>
        <v>161.91053294176157</v>
      </c>
      <c r="E10" s="127">
        <f t="shared" si="7"/>
        <v>4.8419489082384359</v>
      </c>
      <c r="F10" s="128">
        <f>F9</f>
        <v>22.47</v>
      </c>
      <c r="G10" s="129">
        <f t="shared" si="3"/>
        <v>108798.59196811765</v>
      </c>
      <c r="I10" s="130">
        <f t="shared" si="6"/>
        <v>5728849067.7312202</v>
      </c>
      <c r="J10" s="130">
        <f t="shared" ref="J10:J16" si="8">G10/4</f>
        <v>27199.647992029411</v>
      </c>
      <c r="K10" s="133">
        <f t="shared" ref="K10:K16" si="9">J10*100/I10</f>
        <v>4.7478381207905016E-4</v>
      </c>
      <c r="L10" s="131">
        <f t="shared" si="4"/>
        <v>20.367941882854588</v>
      </c>
      <c r="M10" s="132">
        <f t="shared" si="5"/>
        <v>-2.3309804578874882E-5</v>
      </c>
    </row>
    <row r="11" spans="2:13" x14ac:dyDescent="0.25">
      <c r="B11" s="126">
        <v>2024</v>
      </c>
      <c r="C11" s="127">
        <f>+Demandas!S30</f>
        <v>168.59360665</v>
      </c>
      <c r="D11" s="127">
        <f>+Demandas!J12</f>
        <v>163.52963827117918</v>
      </c>
      <c r="E11" s="127">
        <f t="shared" si="7"/>
        <v>5.0639683788208174</v>
      </c>
      <c r="F11" s="128">
        <f>F10</f>
        <v>22.47</v>
      </c>
      <c r="G11" s="129">
        <f t="shared" si="3"/>
        <v>113787.36947210376</v>
      </c>
      <c r="I11" s="130">
        <f t="shared" si="6"/>
        <v>5877799143.4922323</v>
      </c>
      <c r="J11" s="130">
        <f t="shared" si="8"/>
        <v>28446.84236802594</v>
      </c>
      <c r="K11" s="133">
        <f t="shared" si="9"/>
        <v>4.8397098426749825E-4</v>
      </c>
      <c r="L11" s="131">
        <f t="shared" si="4"/>
        <v>20.367932695682402</v>
      </c>
      <c r="M11" s="132">
        <f t="shared" si="5"/>
        <v>-2.3760854473198201E-5</v>
      </c>
    </row>
    <row r="12" spans="2:13" x14ac:dyDescent="0.25">
      <c r="B12" s="126">
        <v>2025</v>
      </c>
      <c r="C12" s="127">
        <f>+Demandas!S31</f>
        <v>168.59360665</v>
      </c>
      <c r="D12" s="127">
        <f>+Demandas!J13</f>
        <v>165.16493465389098</v>
      </c>
      <c r="E12" s="127">
        <f t="shared" si="7"/>
        <v>3.4286719961090171</v>
      </c>
      <c r="F12" s="128">
        <f t="shared" ref="F12:F16" si="10">F11</f>
        <v>22.47</v>
      </c>
      <c r="G12" s="129">
        <f t="shared" si="3"/>
        <v>77042.259752569604</v>
      </c>
      <c r="I12" s="130">
        <f t="shared" si="6"/>
        <v>6030621921.2230301</v>
      </c>
      <c r="J12" s="130">
        <f t="shared" si="8"/>
        <v>19260.564938142401</v>
      </c>
      <c r="K12" s="133">
        <f t="shared" si="9"/>
        <v>3.1937941376096571E-4</v>
      </c>
      <c r="L12" s="131">
        <f t="shared" si="4"/>
        <v>20.368097287252908</v>
      </c>
      <c r="M12" s="132">
        <f t="shared" si="5"/>
        <v>-1.5680129633377504E-5</v>
      </c>
    </row>
    <row r="13" spans="2:13" x14ac:dyDescent="0.25">
      <c r="B13" s="126">
        <v>2026</v>
      </c>
      <c r="C13" s="127">
        <f>+Demandas!S32</f>
        <v>102.37100000000001</v>
      </c>
      <c r="D13" s="127">
        <f>+Demandas!J14</f>
        <v>166.81658400042988</v>
      </c>
      <c r="E13" s="127">
        <f t="shared" si="7"/>
        <v>-64.445584000429875</v>
      </c>
      <c r="F13" s="128">
        <f t="shared" si="10"/>
        <v>22.47</v>
      </c>
      <c r="G13" s="129">
        <f t="shared" si="3"/>
        <v>-1448092.2724896593</v>
      </c>
      <c r="I13" s="130">
        <f t="shared" si="6"/>
        <v>6187418091.1748295</v>
      </c>
      <c r="J13" s="130">
        <f t="shared" si="8"/>
        <v>-362023.06812241481</v>
      </c>
      <c r="K13" s="133">
        <f t="shared" si="9"/>
        <v>-5.8509553223625149E-3</v>
      </c>
      <c r="L13" s="131">
        <f t="shared" si="4"/>
        <v>20.374267621989031</v>
      </c>
      <c r="M13" s="132">
        <f t="shared" si="5"/>
        <v>2.8725626631231904E-4</v>
      </c>
    </row>
    <row r="14" spans="2:13" x14ac:dyDescent="0.25">
      <c r="B14" s="126">
        <v>2027</v>
      </c>
      <c r="C14" s="127">
        <f>+Demandas!S33</f>
        <v>89.371000000000009</v>
      </c>
      <c r="D14" s="127">
        <f>+Demandas!J15</f>
        <v>168.4847498404342</v>
      </c>
      <c r="E14" s="127">
        <f t="shared" si="7"/>
        <v>-79.113749840434195</v>
      </c>
      <c r="F14" s="128">
        <f t="shared" si="10"/>
        <v>22.47</v>
      </c>
      <c r="G14" s="129">
        <f t="shared" si="3"/>
        <v>-1777685.9589145563</v>
      </c>
      <c r="I14" s="130">
        <f t="shared" si="6"/>
        <v>6348290961.5453749</v>
      </c>
      <c r="J14" s="130">
        <f t="shared" si="8"/>
        <v>-444421.48972863908</v>
      </c>
      <c r="K14" s="133">
        <f t="shared" si="9"/>
        <v>-7.0006477715138125E-3</v>
      </c>
      <c r="L14" s="131">
        <f t="shared" si="4"/>
        <v>20.375417314438181</v>
      </c>
      <c r="M14" s="132">
        <f t="shared" si="5"/>
        <v>3.437011273914603E-4</v>
      </c>
    </row>
    <row r="15" spans="2:13" x14ac:dyDescent="0.25">
      <c r="B15" s="126">
        <v>2028</v>
      </c>
      <c r="C15" s="127">
        <f>+Demandas!S34</f>
        <v>85.371000000000009</v>
      </c>
      <c r="D15" s="127">
        <f>+Demandas!J16</f>
        <v>170.16959733883854</v>
      </c>
      <c r="E15" s="127">
        <f t="shared" si="7"/>
        <v>-84.798597338838533</v>
      </c>
      <c r="F15" s="128">
        <f t="shared" si="10"/>
        <v>22.47</v>
      </c>
      <c r="G15" s="129">
        <f t="shared" si="3"/>
        <v>-1905424.4822037017</v>
      </c>
      <c r="I15" s="130">
        <f t="shared" si="6"/>
        <v>6513346526.5455551</v>
      </c>
      <c r="J15" s="130">
        <f t="shared" si="8"/>
        <v>-476356.12055092544</v>
      </c>
      <c r="K15" s="133">
        <f t="shared" si="9"/>
        <v>-7.3135387255922283E-3</v>
      </c>
      <c r="L15" s="131">
        <f t="shared" si="4"/>
        <v>20.375730205392262</v>
      </c>
      <c r="M15" s="132">
        <f t="shared" si="5"/>
        <v>3.5906270208840851E-4</v>
      </c>
    </row>
    <row r="16" spans="2:13" x14ac:dyDescent="0.25">
      <c r="B16" s="126">
        <v>2029</v>
      </c>
      <c r="C16" s="127">
        <f>+Demandas!S35</f>
        <v>44.11</v>
      </c>
      <c r="D16" s="127">
        <f>+Demandas!J17</f>
        <v>171.87129331222692</v>
      </c>
      <c r="E16" s="127">
        <f t="shared" si="7"/>
        <v>-127.76129331222693</v>
      </c>
      <c r="F16" s="128">
        <f t="shared" si="10"/>
        <v>22.47</v>
      </c>
      <c r="G16" s="129">
        <f t="shared" si="3"/>
        <v>-2870796.2607257385</v>
      </c>
      <c r="I16" s="130">
        <f t="shared" si="6"/>
        <v>6682693536.2357397</v>
      </c>
      <c r="J16" s="130">
        <f t="shared" si="8"/>
        <v>-717699.06518143462</v>
      </c>
      <c r="K16" s="133">
        <f t="shared" si="9"/>
        <v>-1.0739667490209399E-2</v>
      </c>
      <c r="L16" s="131">
        <f t="shared" si="4"/>
        <v>20.379156334156878</v>
      </c>
      <c r="M16" s="132">
        <f t="shared" si="5"/>
        <v>5.2727061047330714E-4</v>
      </c>
    </row>
    <row r="17" spans="2:7" x14ac:dyDescent="0.25">
      <c r="B17" s="2"/>
      <c r="C17" s="1"/>
      <c r="D17" s="2"/>
      <c r="E17" s="2"/>
      <c r="F17" s="2"/>
      <c r="G17" s="143"/>
    </row>
    <row r="18" spans="2:7" x14ac:dyDescent="0.25">
      <c r="B18" s="1" t="s">
        <v>80</v>
      </c>
      <c r="C18" s="144">
        <f>AVERAGE(C11:C16)</f>
        <v>109.73503555000001</v>
      </c>
      <c r="D18" s="144">
        <f t="shared" ref="D18:G18" si="11">AVERAGE(D11:D16)</f>
        <v>167.67279956949997</v>
      </c>
      <c r="E18" s="144">
        <f t="shared" si="11"/>
        <v>-57.937764019499951</v>
      </c>
      <c r="F18" s="145" t="s">
        <v>50</v>
      </c>
      <c r="G18" s="146">
        <f t="shared" si="11"/>
        <v>-1301861.5575181637</v>
      </c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3" spans="2:7" x14ac:dyDescent="0.25">
      <c r="B23" s="2"/>
      <c r="C23" s="2"/>
      <c r="D23" s="2"/>
      <c r="E23" s="2"/>
      <c r="F23" s="2"/>
      <c r="G23" s="2"/>
    </row>
    <row r="24" spans="2:7" x14ac:dyDescent="0.25">
      <c r="B24" s="2"/>
      <c r="C24" s="2"/>
      <c r="D24" s="2"/>
      <c r="E24" s="2"/>
      <c r="F24" s="2"/>
      <c r="G24" s="2"/>
    </row>
    <row r="25" spans="2:7" x14ac:dyDescent="0.25">
      <c r="B25" s="2"/>
      <c r="C25" s="2"/>
      <c r="D25" s="2"/>
      <c r="E25" s="2"/>
      <c r="F25" s="2"/>
      <c r="G25" s="2"/>
    </row>
    <row r="26" spans="2:7" x14ac:dyDescent="0.25">
      <c r="B26" s="2"/>
      <c r="C26" s="2"/>
      <c r="D26" s="2"/>
      <c r="E26" s="2"/>
      <c r="F26" s="2"/>
      <c r="G26" s="2"/>
    </row>
    <row r="27" spans="2:7" x14ac:dyDescent="0.25">
      <c r="B27" s="2"/>
      <c r="C27" s="2"/>
      <c r="D27" s="2"/>
      <c r="E27" s="2"/>
      <c r="F27" s="2"/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373" t="s">
        <v>94</v>
      </c>
      <c r="C29" s="374"/>
      <c r="D29" s="374"/>
      <c r="E29" s="374"/>
      <c r="F29" s="137"/>
      <c r="G29" s="375" t="s">
        <v>99</v>
      </c>
    </row>
    <row r="30" spans="2:7" ht="25.5" x14ac:dyDescent="0.25">
      <c r="B30" s="154" t="s">
        <v>95</v>
      </c>
      <c r="C30" s="154" t="s">
        <v>96</v>
      </c>
      <c r="D30" s="154" t="s">
        <v>97</v>
      </c>
      <c r="E30" s="154" t="s">
        <v>98</v>
      </c>
      <c r="F30" s="137"/>
      <c r="G30" s="375"/>
    </row>
    <row r="31" spans="2:7" x14ac:dyDescent="0.25">
      <c r="B31" s="134">
        <v>21.66</v>
      </c>
      <c r="C31" s="134">
        <v>19.600000000000001</v>
      </c>
      <c r="D31" s="134">
        <v>15.86</v>
      </c>
      <c r="E31" s="135">
        <f>B31/0.8/7.2+0.2*C31+0.8*D31</f>
        <v>20.368416666666668</v>
      </c>
      <c r="F31" s="137"/>
      <c r="G31" s="138">
        <v>5038840096.5749426</v>
      </c>
    </row>
    <row r="32" spans="2:7" x14ac:dyDescent="0.25">
      <c r="B32" s="139" t="s">
        <v>100</v>
      </c>
      <c r="C32" s="140"/>
      <c r="D32" s="140"/>
      <c r="E32" s="140"/>
      <c r="F32" s="140"/>
      <c r="G32" s="140"/>
    </row>
    <row r="33" spans="2:7" x14ac:dyDescent="0.25">
      <c r="B33" s="2"/>
      <c r="C33" s="2"/>
      <c r="D33" s="2"/>
      <c r="E33" s="2"/>
      <c r="F33" s="2"/>
      <c r="G33" s="2"/>
    </row>
    <row r="35" spans="2:7" x14ac:dyDescent="0.25">
      <c r="C35" t="s">
        <v>84</v>
      </c>
    </row>
    <row r="37" spans="2:7" ht="24.95" customHeight="1" x14ac:dyDescent="0.25">
      <c r="C37" s="376" t="s">
        <v>108</v>
      </c>
      <c r="D37" s="376" t="s">
        <v>99</v>
      </c>
      <c r="E37" s="376" t="s">
        <v>102</v>
      </c>
    </row>
    <row r="38" spans="2:7" ht="17.25" customHeight="1" x14ac:dyDescent="0.25">
      <c r="C38" s="376"/>
      <c r="D38" s="376"/>
      <c r="E38" s="376"/>
    </row>
    <row r="39" spans="2:7" x14ac:dyDescent="0.25">
      <c r="C39" s="147">
        <f>G18/24</f>
        <v>-54244.231563256821</v>
      </c>
      <c r="D39" s="148">
        <f>G31</f>
        <v>5038840096.5749426</v>
      </c>
      <c r="E39" s="149">
        <f>C39*100/D39</f>
        <v>-1.0765221861302628E-3</v>
      </c>
    </row>
    <row r="40" spans="2:7" x14ac:dyDescent="0.25">
      <c r="C40" s="2"/>
      <c r="D40" s="2"/>
      <c r="E40" s="2"/>
    </row>
    <row r="41" spans="2:7" x14ac:dyDescent="0.25">
      <c r="C41" s="150" t="s">
        <v>106</v>
      </c>
      <c r="D41" s="151"/>
      <c r="E41" s="152">
        <f>E31-E39</f>
        <v>20.3694931888528</v>
      </c>
    </row>
    <row r="42" spans="2:7" x14ac:dyDescent="0.25">
      <c r="C42" s="137"/>
      <c r="D42" s="137"/>
      <c r="E42" s="137"/>
    </row>
    <row r="43" spans="2:7" x14ac:dyDescent="0.25">
      <c r="C43" s="150" t="s">
        <v>107</v>
      </c>
      <c r="D43" s="151"/>
      <c r="E43" s="153">
        <f>E41/E31-1</f>
        <v>5.2852521811086461E-5</v>
      </c>
    </row>
  </sheetData>
  <mergeCells count="12">
    <mergeCell ref="M4:M5"/>
    <mergeCell ref="B29:E29"/>
    <mergeCell ref="G29:G30"/>
    <mergeCell ref="C37:C38"/>
    <mergeCell ref="D37:D38"/>
    <mergeCell ref="E37:E38"/>
    <mergeCell ref="B4:B5"/>
    <mergeCell ref="E4:G4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workbookViewId="0">
      <selection activeCell="C40" sqref="C40"/>
    </sheetView>
  </sheetViews>
  <sheetFormatPr baseColWidth="10" defaultRowHeight="15" x14ac:dyDescent="0.25"/>
  <cols>
    <col min="1" max="2" width="12.7109375" customWidth="1"/>
    <col min="3" max="3" width="18.7109375" customWidth="1"/>
    <col min="4" max="4" width="17.140625" customWidth="1"/>
    <col min="5" max="5" width="16.42578125" customWidth="1"/>
    <col min="6" max="7" width="12.7109375" customWidth="1"/>
    <col min="8" max="8" width="16.5703125" customWidth="1"/>
    <col min="9" max="13" width="12.7109375" customWidth="1"/>
  </cols>
  <sheetData>
    <row r="2" spans="2:13" x14ac:dyDescent="0.25">
      <c r="B2" t="s">
        <v>87</v>
      </c>
    </row>
    <row r="3" spans="2:13" x14ac:dyDescent="0.25">
      <c r="I3" t="s">
        <v>105</v>
      </c>
    </row>
    <row r="4" spans="2:13" ht="25.5" x14ac:dyDescent="0.25">
      <c r="B4" s="377" t="s">
        <v>88</v>
      </c>
      <c r="C4" s="141" t="s">
        <v>77</v>
      </c>
      <c r="D4" s="141" t="s">
        <v>76</v>
      </c>
      <c r="E4" s="379" t="s">
        <v>81</v>
      </c>
      <c r="F4" s="379"/>
      <c r="G4" s="379"/>
      <c r="I4" s="372" t="s">
        <v>99</v>
      </c>
      <c r="J4" s="372" t="s">
        <v>101</v>
      </c>
      <c r="K4" s="372" t="s">
        <v>102</v>
      </c>
      <c r="L4" s="372" t="s">
        <v>103</v>
      </c>
      <c r="M4" s="372" t="s">
        <v>104</v>
      </c>
    </row>
    <row r="5" spans="2:13" ht="25.5" x14ac:dyDescent="0.25">
      <c r="B5" s="378"/>
      <c r="C5" s="142" t="s">
        <v>78</v>
      </c>
      <c r="D5" s="142" t="s">
        <v>75</v>
      </c>
      <c r="E5" s="317" t="s">
        <v>79</v>
      </c>
      <c r="F5" s="317" t="s">
        <v>82</v>
      </c>
      <c r="G5" s="317" t="s">
        <v>83</v>
      </c>
      <c r="I5" s="372"/>
      <c r="J5" s="372"/>
      <c r="K5" s="372"/>
      <c r="L5" s="372"/>
      <c r="M5" s="372"/>
    </row>
    <row r="6" spans="2:13" x14ac:dyDescent="0.25">
      <c r="B6" s="126">
        <v>2019</v>
      </c>
      <c r="C6" s="127">
        <f>+Demandas!S25</f>
        <v>194.78428491</v>
      </c>
      <c r="D6" s="127">
        <f>+Demandas!J7</f>
        <v>164.60448885921369</v>
      </c>
      <c r="E6" s="127">
        <f>C6-D6</f>
        <v>30.179796050786308</v>
      </c>
      <c r="F6" s="128">
        <v>22.64</v>
      </c>
      <c r="G6" s="129">
        <f>F6*E6*1000</f>
        <v>683270.5825898021</v>
      </c>
      <c r="I6" s="130">
        <f>G31*1.026</f>
        <v>4668579846.8863497</v>
      </c>
      <c r="J6" s="130">
        <f t="shared" ref="J6:J8" si="0">G6/4</f>
        <v>170817.64564745052</v>
      </c>
      <c r="K6" s="133">
        <f t="shared" ref="K6:K8" si="1">J6*100/I6</f>
        <v>3.6588781010434084E-3</v>
      </c>
      <c r="L6" s="131">
        <f>$E$31-K6</f>
        <v>22.211715309259333</v>
      </c>
      <c r="M6" s="132">
        <f>L6/$E$31-1</f>
        <v>-1.6470026884007893E-4</v>
      </c>
    </row>
    <row r="7" spans="2:13" x14ac:dyDescent="0.25">
      <c r="B7" s="126">
        <v>2020</v>
      </c>
      <c r="C7" s="127">
        <f>+Demandas!S26</f>
        <v>201.78428491</v>
      </c>
      <c r="D7" s="127">
        <f>+Demandas!J8</f>
        <v>157.14876811898813</v>
      </c>
      <c r="E7" s="127">
        <f t="shared" ref="E7:E16" si="2">C7-D7</f>
        <v>44.635516791011867</v>
      </c>
      <c r="F7" s="128">
        <v>22.64</v>
      </c>
      <c r="G7" s="129">
        <f t="shared" ref="G7:G16" si="3">F7*E7*1000</f>
        <v>1010548.1001485087</v>
      </c>
      <c r="I7" s="130">
        <f>I6*1.026</f>
        <v>4789962922.9053946</v>
      </c>
      <c r="J7" s="130">
        <f t="shared" si="0"/>
        <v>252637.02503712717</v>
      </c>
      <c r="K7" s="133">
        <f t="shared" si="1"/>
        <v>5.2743002211776613E-3</v>
      </c>
      <c r="L7" s="131">
        <f t="shared" ref="L7:L16" si="4">$E$31-K7</f>
        <v>22.210099887139197</v>
      </c>
      <c r="M7" s="132">
        <f t="shared" ref="M7:M16" si="5">L7/$E$31-1</f>
        <v>-2.3741667264731703E-4</v>
      </c>
    </row>
    <row r="8" spans="2:13" x14ac:dyDescent="0.25">
      <c r="B8" s="126">
        <v>2021</v>
      </c>
      <c r="C8" s="127">
        <f>+Demandas!S27</f>
        <v>208.78428491</v>
      </c>
      <c r="D8" s="127">
        <f>+Demandas!J9</f>
        <v>158.72025580017797</v>
      </c>
      <c r="E8" s="127">
        <f t="shared" si="2"/>
        <v>50.06402910982203</v>
      </c>
      <c r="F8" s="128">
        <v>22.64</v>
      </c>
      <c r="G8" s="129">
        <f t="shared" si="3"/>
        <v>1133449.6190463707</v>
      </c>
      <c r="I8" s="130">
        <f t="shared" ref="I8:I16" si="6">I7*1.026</f>
        <v>4914501958.9009352</v>
      </c>
      <c r="J8" s="130">
        <f t="shared" si="0"/>
        <v>283362.40476159268</v>
      </c>
      <c r="K8" s="133">
        <f t="shared" si="1"/>
        <v>5.7658417298700809E-3</v>
      </c>
      <c r="L8" s="131">
        <f t="shared" si="4"/>
        <v>22.209608345630503</v>
      </c>
      <c r="M8" s="132">
        <f t="shared" si="5"/>
        <v>-2.5954285897877849E-4</v>
      </c>
    </row>
    <row r="9" spans="2:13" x14ac:dyDescent="0.25">
      <c r="B9" s="126">
        <v>2022</v>
      </c>
      <c r="C9" s="127">
        <f>+Demandas!S28</f>
        <v>164.75248185000001</v>
      </c>
      <c r="D9" s="127">
        <f>+Demandas!J10</f>
        <v>160.30745835817979</v>
      </c>
      <c r="E9" s="127">
        <f t="shared" si="2"/>
        <v>4.4450234918202227</v>
      </c>
      <c r="F9" s="128">
        <v>22.47</v>
      </c>
      <c r="G9" s="129">
        <f t="shared" si="3"/>
        <v>99879.677861200413</v>
      </c>
      <c r="I9" s="130">
        <f t="shared" si="6"/>
        <v>5042279009.8323593</v>
      </c>
      <c r="J9" s="130">
        <f>G9/4</f>
        <v>24969.919465300103</v>
      </c>
      <c r="K9" s="133">
        <f>J9*100/I9</f>
        <v>4.9521098329959891E-4</v>
      </c>
      <c r="L9" s="131">
        <f t="shared" si="4"/>
        <v>22.214878976377076</v>
      </c>
      <c r="M9" s="132">
        <f t="shared" si="5"/>
        <v>-2.2291363589999058E-5</v>
      </c>
    </row>
    <row r="10" spans="2:13" x14ac:dyDescent="0.25">
      <c r="B10" s="126">
        <v>2023</v>
      </c>
      <c r="C10" s="127">
        <f>+Demandas!S29</f>
        <v>166.75248185000001</v>
      </c>
      <c r="D10" s="127">
        <f>+Demandas!J11</f>
        <v>161.91053294176157</v>
      </c>
      <c r="E10" s="127">
        <f t="shared" si="2"/>
        <v>4.8419489082384359</v>
      </c>
      <c r="F10" s="128">
        <f>F9</f>
        <v>22.47</v>
      </c>
      <c r="G10" s="129">
        <f t="shared" si="3"/>
        <v>108798.59196811765</v>
      </c>
      <c r="I10" s="130">
        <f t="shared" si="6"/>
        <v>5173378264.0880003</v>
      </c>
      <c r="J10" s="130">
        <f t="shared" ref="J10:J16" si="7">G10/4</f>
        <v>27199.647992029411</v>
      </c>
      <c r="K10" s="133">
        <f t="shared" ref="K10:K16" si="8">J10*100/I10</f>
        <v>5.2576182532100926E-4</v>
      </c>
      <c r="L10" s="131">
        <f t="shared" si="4"/>
        <v>22.214848425535052</v>
      </c>
      <c r="M10" s="132">
        <f t="shared" si="5"/>
        <v>-2.3666575268421752E-5</v>
      </c>
    </row>
    <row r="11" spans="2:13" x14ac:dyDescent="0.25">
      <c r="B11" s="126">
        <v>2024</v>
      </c>
      <c r="C11" s="127">
        <f>+Demandas!S30</f>
        <v>168.59360665</v>
      </c>
      <c r="D11" s="127">
        <f>+Demandas!J12</f>
        <v>163.52963827117918</v>
      </c>
      <c r="E11" s="127">
        <f t="shared" si="2"/>
        <v>5.0639683788208174</v>
      </c>
      <c r="F11" s="128">
        <f>F10</f>
        <v>22.47</v>
      </c>
      <c r="G11" s="129">
        <f t="shared" si="3"/>
        <v>113787.36947210376</v>
      </c>
      <c r="I11" s="130">
        <f t="shared" si="6"/>
        <v>5307886098.9542885</v>
      </c>
      <c r="J11" s="130">
        <f t="shared" si="7"/>
        <v>28446.84236802594</v>
      </c>
      <c r="K11" s="133">
        <f t="shared" si="8"/>
        <v>5.3593543338524682E-4</v>
      </c>
      <c r="L11" s="131">
        <f t="shared" si="4"/>
        <v>22.214838251926988</v>
      </c>
      <c r="M11" s="132">
        <f t="shared" si="5"/>
        <v>-2.4124528754998487E-5</v>
      </c>
    </row>
    <row r="12" spans="2:13" x14ac:dyDescent="0.25">
      <c r="B12" s="126">
        <v>2025</v>
      </c>
      <c r="C12" s="127">
        <f>+Demandas!S31</f>
        <v>168.59360665</v>
      </c>
      <c r="D12" s="127">
        <f>+Demandas!J13</f>
        <v>165.16493465389098</v>
      </c>
      <c r="E12" s="127">
        <f t="shared" si="2"/>
        <v>3.4286719961090171</v>
      </c>
      <c r="F12" s="128">
        <f t="shared" ref="F12:F16" si="9">F11</f>
        <v>22.47</v>
      </c>
      <c r="G12" s="129">
        <f t="shared" si="3"/>
        <v>77042.259752569604</v>
      </c>
      <c r="I12" s="130">
        <f t="shared" si="6"/>
        <v>5445891137.5271006</v>
      </c>
      <c r="J12" s="130">
        <f t="shared" si="7"/>
        <v>19260.564938142401</v>
      </c>
      <c r="K12" s="133">
        <f t="shared" si="8"/>
        <v>3.536715011693815E-4</v>
      </c>
      <c r="L12" s="131">
        <f t="shared" si="4"/>
        <v>22.215020515859205</v>
      </c>
      <c r="M12" s="132">
        <f t="shared" si="5"/>
        <v>-1.5920123522916718E-5</v>
      </c>
    </row>
    <row r="13" spans="2:13" x14ac:dyDescent="0.25">
      <c r="B13" s="126">
        <v>2026</v>
      </c>
      <c r="C13" s="127">
        <f>+Demandas!S32</f>
        <v>102.37100000000001</v>
      </c>
      <c r="D13" s="127">
        <f>+Demandas!J14</f>
        <v>166.81658400042988</v>
      </c>
      <c r="E13" s="127">
        <f t="shared" si="2"/>
        <v>-64.445584000429875</v>
      </c>
      <c r="F13" s="128">
        <f t="shared" si="9"/>
        <v>22.47</v>
      </c>
      <c r="G13" s="129">
        <f t="shared" si="3"/>
        <v>-1448092.2724896593</v>
      </c>
      <c r="I13" s="130">
        <f t="shared" si="6"/>
        <v>5587484307.1028051</v>
      </c>
      <c r="J13" s="130">
        <f t="shared" si="7"/>
        <v>-362023.06812241481</v>
      </c>
      <c r="K13" s="133">
        <f t="shared" si="8"/>
        <v>-6.4791782531220966E-3</v>
      </c>
      <c r="L13" s="131">
        <f t="shared" si="4"/>
        <v>22.221853365613498</v>
      </c>
      <c r="M13" s="132">
        <f t="shared" si="5"/>
        <v>2.9165289760491042E-4</v>
      </c>
    </row>
    <row r="14" spans="2:13" x14ac:dyDescent="0.25">
      <c r="B14" s="126">
        <v>2027</v>
      </c>
      <c r="C14" s="127">
        <f>+Demandas!S33</f>
        <v>89.371000000000009</v>
      </c>
      <c r="D14" s="127">
        <f>+Demandas!J15</f>
        <v>168.4847498404342</v>
      </c>
      <c r="E14" s="127">
        <f t="shared" si="2"/>
        <v>-79.113749840434195</v>
      </c>
      <c r="F14" s="128">
        <f t="shared" si="9"/>
        <v>22.47</v>
      </c>
      <c r="G14" s="129">
        <f t="shared" si="3"/>
        <v>-1777685.9589145563</v>
      </c>
      <c r="I14" s="130">
        <f t="shared" si="6"/>
        <v>5732758899.0874786</v>
      </c>
      <c r="J14" s="130">
        <f t="shared" si="7"/>
        <v>-444421.48972863908</v>
      </c>
      <c r="K14" s="133">
        <f t="shared" si="8"/>
        <v>-7.752314331575685E-3</v>
      </c>
      <c r="L14" s="131">
        <f t="shared" si="4"/>
        <v>22.223126501691951</v>
      </c>
      <c r="M14" s="132">
        <f t="shared" si="5"/>
        <v>3.4896168150022611E-4</v>
      </c>
    </row>
    <row r="15" spans="2:13" x14ac:dyDescent="0.25">
      <c r="B15" s="126">
        <v>2028</v>
      </c>
      <c r="C15" s="127">
        <f>+Demandas!S34</f>
        <v>85.371000000000009</v>
      </c>
      <c r="D15" s="127">
        <f>+Demandas!J16</f>
        <v>170.16959733883854</v>
      </c>
      <c r="E15" s="127">
        <f t="shared" si="2"/>
        <v>-84.798597338838533</v>
      </c>
      <c r="F15" s="128">
        <f t="shared" si="9"/>
        <v>22.47</v>
      </c>
      <c r="G15" s="129">
        <f t="shared" si="3"/>
        <v>-1905424.4822037017</v>
      </c>
      <c r="I15" s="130">
        <f t="shared" si="6"/>
        <v>5881810630.4637527</v>
      </c>
      <c r="J15" s="130">
        <f t="shared" si="7"/>
        <v>-476356.12055092544</v>
      </c>
      <c r="K15" s="133">
        <f t="shared" si="8"/>
        <v>-8.0988007006503552E-3</v>
      </c>
      <c r="L15" s="131">
        <f t="shared" si="4"/>
        <v>22.223472988061026</v>
      </c>
      <c r="M15" s="132">
        <f t="shared" si="5"/>
        <v>3.6455837440985128E-4</v>
      </c>
    </row>
    <row r="16" spans="2:13" x14ac:dyDescent="0.25">
      <c r="B16" s="126">
        <v>2029</v>
      </c>
      <c r="C16" s="127">
        <f>+Demandas!S35</f>
        <v>44.11</v>
      </c>
      <c r="D16" s="127">
        <f>+Demandas!J17</f>
        <v>171.87129331222692</v>
      </c>
      <c r="E16" s="127">
        <f t="shared" si="2"/>
        <v>-127.76129331222693</v>
      </c>
      <c r="F16" s="128">
        <f t="shared" si="9"/>
        <v>22.47</v>
      </c>
      <c r="G16" s="129">
        <f t="shared" si="3"/>
        <v>-2870796.2607257385</v>
      </c>
      <c r="I16" s="130">
        <f t="shared" si="6"/>
        <v>6034737706.8558102</v>
      </c>
      <c r="J16" s="130">
        <f t="shared" si="7"/>
        <v>-717699.06518143462</v>
      </c>
      <c r="K16" s="133">
        <f t="shared" si="8"/>
        <v>-1.1892796340859803E-2</v>
      </c>
      <c r="L16" s="131">
        <f t="shared" si="4"/>
        <v>22.227266983701234</v>
      </c>
      <c r="M16" s="132">
        <f t="shared" si="5"/>
        <v>5.3534080680162077E-4</v>
      </c>
    </row>
    <row r="17" spans="2:7" x14ac:dyDescent="0.25">
      <c r="B17" s="2"/>
      <c r="C17" s="1"/>
      <c r="D17" s="2"/>
      <c r="E17" s="2"/>
      <c r="F17" s="2"/>
      <c r="G17" s="143"/>
    </row>
    <row r="18" spans="2:7" x14ac:dyDescent="0.25">
      <c r="B18" s="1" t="s">
        <v>80</v>
      </c>
      <c r="C18" s="144">
        <f>AVERAGE(C11:C16)</f>
        <v>109.73503555000001</v>
      </c>
      <c r="D18" s="144">
        <f t="shared" ref="D18:G18" si="10">AVERAGE(D11:D16)</f>
        <v>167.67279956949997</v>
      </c>
      <c r="E18" s="144">
        <f t="shared" si="10"/>
        <v>-57.937764019499951</v>
      </c>
      <c r="F18" s="145" t="s">
        <v>50</v>
      </c>
      <c r="G18" s="146">
        <f t="shared" si="10"/>
        <v>-1301861.5575181637</v>
      </c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3" spans="2:7" x14ac:dyDescent="0.25">
      <c r="B23" s="2"/>
      <c r="C23" s="2"/>
      <c r="D23" s="2"/>
      <c r="E23" s="2"/>
      <c r="F23" s="2"/>
      <c r="G23" s="2"/>
    </row>
    <row r="24" spans="2:7" x14ac:dyDescent="0.25">
      <c r="B24" s="2"/>
      <c r="C24" s="2"/>
      <c r="D24" s="2"/>
      <c r="E24" s="2"/>
      <c r="F24" s="2"/>
      <c r="G24" s="2"/>
    </row>
    <row r="25" spans="2:7" x14ac:dyDescent="0.25">
      <c r="B25" s="2"/>
      <c r="C25" s="2"/>
      <c r="D25" s="2"/>
      <c r="E25" s="2"/>
      <c r="F25" s="2"/>
      <c r="G25" s="2"/>
    </row>
    <row r="26" spans="2:7" x14ac:dyDescent="0.25">
      <c r="B26" s="2"/>
      <c r="C26" s="2"/>
      <c r="D26" s="2"/>
      <c r="E26" s="2"/>
      <c r="F26" s="2"/>
      <c r="G26" s="2"/>
    </row>
    <row r="27" spans="2:7" x14ac:dyDescent="0.25">
      <c r="B27" s="2"/>
      <c r="C27" s="2"/>
      <c r="D27" s="2"/>
      <c r="E27" s="2"/>
      <c r="F27" s="2"/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373" t="s">
        <v>94</v>
      </c>
      <c r="C29" s="374"/>
      <c r="D29" s="374"/>
      <c r="E29" s="374"/>
      <c r="F29" s="137"/>
      <c r="G29" s="375" t="s">
        <v>99</v>
      </c>
    </row>
    <row r="30" spans="2:7" ht="25.5" x14ac:dyDescent="0.25">
      <c r="B30" s="316" t="s">
        <v>95</v>
      </c>
      <c r="C30" s="316" t="s">
        <v>96</v>
      </c>
      <c r="D30" s="316" t="s">
        <v>97</v>
      </c>
      <c r="E30" s="316" t="s">
        <v>98</v>
      </c>
      <c r="F30" s="137"/>
      <c r="G30" s="375"/>
    </row>
    <row r="31" spans="2:7" x14ac:dyDescent="0.25">
      <c r="B31" s="134">
        <v>23.248720464277142</v>
      </c>
      <c r="C31" s="134">
        <v>21.364726249132296</v>
      </c>
      <c r="D31" s="134">
        <v>17.382740932273919</v>
      </c>
      <c r="E31" s="135">
        <f>B31/0.8/7.2+0.2*C31+0.8*D31</f>
        <v>22.215374187360375</v>
      </c>
      <c r="F31" s="137"/>
      <c r="G31" s="138">
        <v>4550272755.2498531</v>
      </c>
    </row>
    <row r="32" spans="2:7" x14ac:dyDescent="0.25">
      <c r="B32" s="139" t="s">
        <v>218</v>
      </c>
      <c r="C32" s="140"/>
      <c r="D32" s="140"/>
      <c r="E32" s="140"/>
      <c r="F32" s="140"/>
      <c r="G32" s="140"/>
    </row>
    <row r="33" spans="2:7" x14ac:dyDescent="0.25">
      <c r="B33" s="2"/>
      <c r="C33" s="2"/>
      <c r="D33" s="2"/>
      <c r="E33" s="2"/>
      <c r="F33" s="2"/>
      <c r="G33" s="2"/>
    </row>
    <row r="35" spans="2:7" x14ac:dyDescent="0.25">
      <c r="C35" t="s">
        <v>84</v>
      </c>
    </row>
    <row r="37" spans="2:7" ht="24.95" customHeight="1" x14ac:dyDescent="0.25">
      <c r="C37" s="376" t="s">
        <v>108</v>
      </c>
      <c r="D37" s="376" t="s">
        <v>99</v>
      </c>
      <c r="E37" s="376" t="s">
        <v>102</v>
      </c>
    </row>
    <row r="38" spans="2:7" ht="17.25" customHeight="1" x14ac:dyDescent="0.25">
      <c r="C38" s="376"/>
      <c r="D38" s="376"/>
      <c r="E38" s="376"/>
    </row>
    <row r="39" spans="2:7" x14ac:dyDescent="0.25">
      <c r="C39" s="147">
        <f>G18/24</f>
        <v>-54244.231563256821</v>
      </c>
      <c r="D39" s="148">
        <f>G31</f>
        <v>4550272755.2498531</v>
      </c>
      <c r="E39" s="149">
        <f>C39*100/D39</f>
        <v>-1.1921094510361566E-3</v>
      </c>
    </row>
    <row r="40" spans="2:7" x14ac:dyDescent="0.25">
      <c r="C40" s="2"/>
      <c r="D40" s="2"/>
      <c r="E40" s="2"/>
    </row>
    <row r="41" spans="2:7" x14ac:dyDescent="0.25">
      <c r="C41" s="150" t="s">
        <v>106</v>
      </c>
      <c r="D41" s="151"/>
      <c r="E41" s="152">
        <f>E31-E39</f>
        <v>22.216566296811411</v>
      </c>
    </row>
    <row r="42" spans="2:7" x14ac:dyDescent="0.25">
      <c r="C42" s="137"/>
      <c r="D42" s="137"/>
      <c r="E42" s="137"/>
    </row>
    <row r="43" spans="2:7" x14ac:dyDescent="0.25">
      <c r="C43" s="150" t="s">
        <v>107</v>
      </c>
      <c r="D43" s="151"/>
      <c r="E43" s="153">
        <f>E41/E31-1</f>
        <v>5.366146169683006E-5</v>
      </c>
    </row>
  </sheetData>
  <mergeCells count="12">
    <mergeCell ref="M4:M5"/>
    <mergeCell ref="B29:E29"/>
    <mergeCell ref="G29:G30"/>
    <mergeCell ref="C37:C38"/>
    <mergeCell ref="D37:D38"/>
    <mergeCell ref="E37:E38"/>
    <mergeCell ref="B4:B5"/>
    <mergeCell ref="E4:G4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I185"/>
  <sheetViews>
    <sheetView showGridLines="0" tabSelected="1" topLeftCell="D22" zoomScale="70" zoomScaleNormal="70" workbookViewId="0">
      <selection activeCell="H40" sqref="H40"/>
    </sheetView>
  </sheetViews>
  <sheetFormatPr baseColWidth="10" defaultRowHeight="15" x14ac:dyDescent="0.25"/>
  <sheetData>
    <row r="2" spans="1:35" x14ac:dyDescent="0.25">
      <c r="A2" t="s">
        <v>93</v>
      </c>
      <c r="U2" s="318" t="s">
        <v>208</v>
      </c>
      <c r="V2" s="319"/>
      <c r="W2" s="319"/>
      <c r="X2" s="320"/>
      <c r="Y2" s="320"/>
      <c r="Z2" s="320"/>
      <c r="AA2" s="321"/>
      <c r="AB2" s="320"/>
      <c r="AC2" s="322"/>
    </row>
    <row r="3" spans="1:35" x14ac:dyDescent="0.25">
      <c r="U3" s="322"/>
      <c r="V3" s="322"/>
      <c r="W3" s="320"/>
      <c r="X3" s="320"/>
      <c r="Y3" s="320"/>
      <c r="Z3" s="320"/>
      <c r="AA3" s="321"/>
      <c r="AB3" s="320"/>
      <c r="AC3" s="322"/>
    </row>
    <row r="4" spans="1:35" x14ac:dyDescent="0.25">
      <c r="B4" t="s">
        <v>85</v>
      </c>
      <c r="C4" s="117">
        <v>0.01</v>
      </c>
      <c r="D4" t="s">
        <v>85</v>
      </c>
      <c r="E4" s="117">
        <v>0.03</v>
      </c>
      <c r="F4" t="s">
        <v>85</v>
      </c>
      <c r="G4" s="117">
        <v>0.05</v>
      </c>
      <c r="I4" s="136" t="s">
        <v>86</v>
      </c>
      <c r="J4" s="136" t="s">
        <v>220</v>
      </c>
      <c r="K4" s="136" t="s">
        <v>221</v>
      </c>
      <c r="L4" s="136" t="s">
        <v>222</v>
      </c>
      <c r="U4" s="380"/>
      <c r="V4" s="381"/>
      <c r="W4" s="323">
        <v>2016</v>
      </c>
      <c r="X4" s="323">
        <v>2017</v>
      </c>
      <c r="Y4" s="323">
        <v>2018</v>
      </c>
      <c r="Z4" s="323">
        <v>2019</v>
      </c>
      <c r="AA4" s="323">
        <v>2020</v>
      </c>
      <c r="AB4" s="324">
        <v>2021</v>
      </c>
      <c r="AC4" s="324">
        <v>2022</v>
      </c>
    </row>
    <row r="5" spans="1:35" x14ac:dyDescent="0.25">
      <c r="A5" s="118">
        <v>42736</v>
      </c>
      <c r="B5" s="157">
        <v>165.68468686888519</v>
      </c>
      <c r="C5" s="119">
        <f>AVERAGE(B5:B16)</f>
        <v>164.56835951985508</v>
      </c>
      <c r="D5" s="157">
        <v>165.68468686888519</v>
      </c>
      <c r="E5" s="119">
        <f>AVERAGE(D5:D16)</f>
        <v>164.56835951985508</v>
      </c>
      <c r="F5" s="157">
        <v>165.68468686888519</v>
      </c>
      <c r="G5" s="119">
        <f>AVERAGE(F5:F16)</f>
        <v>164.56835951985508</v>
      </c>
      <c r="I5" s="116">
        <v>2017</v>
      </c>
      <c r="J5" s="123">
        <f>C5</f>
        <v>164.56835951985508</v>
      </c>
      <c r="K5" s="123">
        <f>E5</f>
        <v>164.56835951985508</v>
      </c>
      <c r="L5" s="123">
        <f>G5</f>
        <v>164.56835951985508</v>
      </c>
      <c r="U5" s="380" t="s">
        <v>209</v>
      </c>
      <c r="V5" s="381"/>
      <c r="W5" s="325">
        <v>1.0817471168374599E-2</v>
      </c>
      <c r="X5" s="325">
        <v>1.07147581070943E-2</v>
      </c>
      <c r="Y5" s="325">
        <v>1.0562615781842401E-2</v>
      </c>
      <c r="Z5" s="325">
        <v>1.0363910610050601E-2</v>
      </c>
      <c r="AA5" s="325">
        <v>1.01197980890284E-2</v>
      </c>
      <c r="AB5" s="326">
        <v>9.8907646571488907E-3</v>
      </c>
      <c r="AC5" s="326">
        <v>9.7002276025328626E-3</v>
      </c>
    </row>
    <row r="6" spans="1:35" x14ac:dyDescent="0.25">
      <c r="A6" s="118">
        <v>42767</v>
      </c>
      <c r="B6" s="157">
        <v>163.20612784124978</v>
      </c>
      <c r="D6" s="157">
        <v>163.20612784124978</v>
      </c>
      <c r="F6" s="157">
        <v>163.20612784124978</v>
      </c>
      <c r="I6" s="116">
        <v>2018</v>
      </c>
      <c r="J6" s="124">
        <f>C17</f>
        <v>160.35910050989756</v>
      </c>
      <c r="K6" s="124">
        <f>E17</f>
        <v>160.35910050989756</v>
      </c>
      <c r="L6" s="124">
        <f>G17</f>
        <v>160.35910050989756</v>
      </c>
      <c r="U6" s="327" t="s">
        <v>210</v>
      </c>
      <c r="V6" s="322"/>
      <c r="W6" s="320"/>
      <c r="X6" s="320"/>
      <c r="Y6" s="320"/>
      <c r="Z6" s="320"/>
      <c r="AA6" s="321"/>
      <c r="AB6" s="320"/>
      <c r="AC6" s="322"/>
    </row>
    <row r="7" spans="1:35" x14ac:dyDescent="0.25">
      <c r="A7" s="118">
        <v>42795</v>
      </c>
      <c r="B7" s="157">
        <v>170.38193583018872</v>
      </c>
      <c r="D7" s="157">
        <v>170.38193583018872</v>
      </c>
      <c r="F7" s="157">
        <v>170.38193583018872</v>
      </c>
      <c r="I7" s="116">
        <v>2019</v>
      </c>
      <c r="J7" s="124">
        <f>C29</f>
        <v>164.60448885921369</v>
      </c>
      <c r="K7" s="124">
        <f>E29</f>
        <v>164.60448885921369</v>
      </c>
      <c r="L7" s="124">
        <f>G29</f>
        <v>164.60448885921369</v>
      </c>
      <c r="U7" s="328" t="s">
        <v>211</v>
      </c>
      <c r="V7" s="322"/>
      <c r="W7" s="320"/>
      <c r="X7" s="320"/>
      <c r="Y7" s="320"/>
      <c r="Z7" s="320"/>
      <c r="AA7" s="321"/>
      <c r="AB7" s="320"/>
      <c r="AC7" s="322"/>
    </row>
    <row r="8" spans="1:35" x14ac:dyDescent="0.25">
      <c r="A8" s="118">
        <v>42826</v>
      </c>
      <c r="B8" s="157">
        <v>166.209</v>
      </c>
      <c r="D8" s="157">
        <v>166.209</v>
      </c>
      <c r="F8" s="157">
        <v>166.209</v>
      </c>
      <c r="I8" s="116">
        <v>2020</v>
      </c>
      <c r="J8" s="124">
        <f>C41</f>
        <v>157.14876811898813</v>
      </c>
      <c r="K8" s="124">
        <f>E41</f>
        <v>158.24657518950303</v>
      </c>
      <c r="L8" s="124">
        <f>G41</f>
        <v>159.34438226001794</v>
      </c>
      <c r="U8" s="329" t="s">
        <v>212</v>
      </c>
      <c r="V8" s="322"/>
      <c r="W8" s="320"/>
      <c r="X8" s="320"/>
      <c r="Y8" s="320"/>
      <c r="Z8" s="320"/>
      <c r="AA8" s="321"/>
      <c r="AB8" s="320"/>
      <c r="AC8" s="322"/>
    </row>
    <row r="9" spans="1:35" x14ac:dyDescent="0.25">
      <c r="A9" s="118">
        <v>42856</v>
      </c>
      <c r="B9" s="157">
        <v>168.07579999999999</v>
      </c>
      <c r="D9" s="157">
        <v>168.07579999999999</v>
      </c>
      <c r="F9" s="157">
        <v>168.07579999999999</v>
      </c>
      <c r="I9" s="116">
        <v>2021</v>
      </c>
      <c r="J9" s="123">
        <f>C53</f>
        <v>158.72025580017797</v>
      </c>
      <c r="K9" s="123">
        <f>E53</f>
        <v>162.99397244518812</v>
      </c>
      <c r="L9" s="123">
        <f>G53</f>
        <v>167.31160137301887</v>
      </c>
    </row>
    <row r="10" spans="1:35" x14ac:dyDescent="0.25">
      <c r="A10" s="118">
        <v>42887</v>
      </c>
      <c r="B10" s="157">
        <v>158.81933157649891</v>
      </c>
      <c r="D10" s="157">
        <v>158.81933157649891</v>
      </c>
      <c r="F10" s="157">
        <v>158.81933157649891</v>
      </c>
      <c r="I10" s="116">
        <v>2022</v>
      </c>
      <c r="J10" s="123">
        <f>C65</f>
        <v>160.30745835817979</v>
      </c>
      <c r="K10" s="123">
        <f>E65</f>
        <v>167.88379161854374</v>
      </c>
      <c r="L10" s="123">
        <f>G65</f>
        <v>175.67718144166983</v>
      </c>
      <c r="U10" s="330" t="s">
        <v>213</v>
      </c>
      <c r="V10" s="331"/>
      <c r="W10" s="331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</row>
    <row r="11" spans="1:35" x14ac:dyDescent="0.25">
      <c r="A11" s="118">
        <v>42917</v>
      </c>
      <c r="B11" s="157">
        <v>166.9993220995886</v>
      </c>
      <c r="D11" s="157">
        <v>166.9993220995886</v>
      </c>
      <c r="F11" s="157">
        <v>166.9993220995886</v>
      </c>
      <c r="I11" s="116">
        <v>2023</v>
      </c>
      <c r="J11" s="123">
        <f>C77</f>
        <v>161.91053294176157</v>
      </c>
      <c r="K11" s="123">
        <f>E77</f>
        <v>172.9203053671001</v>
      </c>
      <c r="L11" s="123">
        <f>G77</f>
        <v>184.46104051375332</v>
      </c>
      <c r="U11" s="331"/>
      <c r="V11" s="331"/>
      <c r="W11" s="32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3"/>
      <c r="AI11" s="333"/>
    </row>
    <row r="12" spans="1:35" ht="15.75" x14ac:dyDescent="0.25">
      <c r="A12" s="118">
        <v>42948</v>
      </c>
      <c r="B12" s="157">
        <v>162.318871275725</v>
      </c>
      <c r="D12" s="157">
        <v>162.318871275725</v>
      </c>
      <c r="F12" s="157">
        <v>162.318871275725</v>
      </c>
      <c r="I12" s="116">
        <v>2024</v>
      </c>
      <c r="J12" s="123">
        <f>C89</f>
        <v>163.52963827117918</v>
      </c>
      <c r="K12" s="123">
        <f>E89</f>
        <v>178.10791452811307</v>
      </c>
      <c r="L12" s="123">
        <f>G89</f>
        <v>193.68409253944097</v>
      </c>
      <c r="U12" s="334" t="s">
        <v>214</v>
      </c>
      <c r="V12" s="331"/>
      <c r="W12" s="331"/>
      <c r="X12" s="327"/>
      <c r="Y12" s="327"/>
      <c r="Z12" s="327"/>
      <c r="AA12" s="327"/>
      <c r="AB12" s="327"/>
      <c r="AC12" s="335"/>
      <c r="AD12" s="335"/>
      <c r="AE12" s="335"/>
      <c r="AF12" s="335"/>
      <c r="AG12" s="336"/>
      <c r="AH12" s="336"/>
      <c r="AI12" s="336"/>
    </row>
    <row r="13" spans="1:35" x14ac:dyDescent="0.25">
      <c r="A13" s="118">
        <v>42979</v>
      </c>
      <c r="B13" s="157">
        <v>167.59349703925892</v>
      </c>
      <c r="D13" s="157">
        <v>167.59349703925892</v>
      </c>
      <c r="F13" s="157">
        <v>167.59349703925892</v>
      </c>
      <c r="I13" s="116">
        <v>2025</v>
      </c>
      <c r="J13" s="123">
        <f>C101</f>
        <v>165.16493465389098</v>
      </c>
      <c r="K13" s="123">
        <f>E101</f>
        <v>183.45115196395648</v>
      </c>
      <c r="L13" s="123">
        <f>G101</f>
        <v>203.36829716641304</v>
      </c>
      <c r="U13" s="331"/>
      <c r="V13" s="331"/>
      <c r="W13" s="331"/>
      <c r="X13" s="337">
        <v>2008</v>
      </c>
      <c r="Y13" s="338">
        <f t="shared" ref="Y13:AF13" si="0">+X13+1</f>
        <v>2009</v>
      </c>
      <c r="Z13" s="338">
        <f t="shared" si="0"/>
        <v>2010</v>
      </c>
      <c r="AA13" s="339">
        <f t="shared" si="0"/>
        <v>2011</v>
      </c>
      <c r="AB13" s="338">
        <f t="shared" si="0"/>
        <v>2012</v>
      </c>
      <c r="AC13" s="338">
        <f t="shared" si="0"/>
        <v>2013</v>
      </c>
      <c r="AD13" s="338">
        <f t="shared" si="0"/>
        <v>2014</v>
      </c>
      <c r="AE13" s="338">
        <f t="shared" si="0"/>
        <v>2015</v>
      </c>
      <c r="AF13" s="338">
        <f t="shared" si="0"/>
        <v>2016</v>
      </c>
      <c r="AG13" s="340">
        <v>2017</v>
      </c>
      <c r="AH13" s="340">
        <v>2018</v>
      </c>
      <c r="AI13" s="340">
        <v>2019</v>
      </c>
    </row>
    <row r="14" spans="1:35" x14ac:dyDescent="0.25">
      <c r="A14" s="118">
        <v>43009</v>
      </c>
      <c r="B14" s="157">
        <v>158.13455946429335</v>
      </c>
      <c r="D14" s="157">
        <v>158.13455946429335</v>
      </c>
      <c r="F14" s="157">
        <v>158.13455946429335</v>
      </c>
      <c r="I14" s="116">
        <v>2026</v>
      </c>
      <c r="J14" s="123">
        <f>C113</f>
        <v>166.81658400042988</v>
      </c>
      <c r="K14" s="123">
        <f>E113</f>
        <v>188.95468652287516</v>
      </c>
      <c r="L14" s="123">
        <f>G113</f>
        <v>213.53671202473367</v>
      </c>
      <c r="U14" s="331"/>
      <c r="V14" s="341" t="s">
        <v>215</v>
      </c>
      <c r="W14" s="342"/>
      <c r="X14" s="343">
        <v>26512.899694000003</v>
      </c>
      <c r="Y14" s="344">
        <v>26725.544945999998</v>
      </c>
      <c r="Z14" s="344">
        <v>29076.381696500004</v>
      </c>
      <c r="AA14" s="344">
        <v>31470.937105000008</v>
      </c>
      <c r="AB14" s="344">
        <v>33311.370569760009</v>
      </c>
      <c r="AC14" s="344">
        <v>35412.523926000023</v>
      </c>
      <c r="AD14" s="344">
        <v>36903.968749</v>
      </c>
      <c r="AE14" s="344">
        <v>39420.584219999997</v>
      </c>
      <c r="AF14" s="344">
        <v>42920.883304640003</v>
      </c>
      <c r="AG14" s="344">
        <v>43728.184155559997</v>
      </c>
      <c r="AH14" s="344">
        <v>45251.834539800002</v>
      </c>
      <c r="AI14" s="344">
        <v>46927.640273609075</v>
      </c>
    </row>
    <row r="15" spans="1:35" x14ac:dyDescent="0.25">
      <c r="A15" s="118">
        <v>43040</v>
      </c>
      <c r="B15" s="157">
        <v>164.33118224257242</v>
      </c>
      <c r="D15" s="157">
        <v>164.33118224257242</v>
      </c>
      <c r="F15" s="157">
        <v>164.33118224257242</v>
      </c>
      <c r="I15" s="116">
        <v>2027</v>
      </c>
      <c r="J15" s="123">
        <f>C125</f>
        <v>168.4847498404342</v>
      </c>
      <c r="K15" s="123">
        <f>E125</f>
        <v>194.62332711856141</v>
      </c>
      <c r="L15" s="123">
        <f>G125</f>
        <v>224.21354762597039</v>
      </c>
      <c r="U15" s="331"/>
      <c r="V15" s="331"/>
      <c r="W15" s="331"/>
      <c r="X15" s="331"/>
      <c r="Y15" s="332">
        <f t="shared" ref="Y15:AI15" si="1">+Y14/X14-1</f>
        <v>8.0204449326271021E-3</v>
      </c>
      <c r="Z15" s="332">
        <f t="shared" si="1"/>
        <v>8.7962163362803825E-2</v>
      </c>
      <c r="AA15" s="332">
        <f t="shared" si="1"/>
        <v>8.2353968024440949E-2</v>
      </c>
      <c r="AB15" s="332">
        <f t="shared" si="1"/>
        <v>5.8480415076918701E-2</v>
      </c>
      <c r="AC15" s="332">
        <f t="shared" si="1"/>
        <v>6.3076160491199795E-2</v>
      </c>
      <c r="AD15" s="332">
        <f t="shared" si="1"/>
        <v>4.211630964560964E-2</v>
      </c>
      <c r="AE15" s="332">
        <f t="shared" si="1"/>
        <v>6.8193626764551984E-2</v>
      </c>
      <c r="AF15" s="332">
        <f t="shared" si="1"/>
        <v>8.8793688726310993E-2</v>
      </c>
      <c r="AG15" s="332">
        <f t="shared" si="1"/>
        <v>1.8809045591862805E-2</v>
      </c>
      <c r="AH15" s="332">
        <f t="shared" si="1"/>
        <v>3.4843669218454609E-2</v>
      </c>
      <c r="AI15" s="332">
        <f t="shared" si="1"/>
        <v>3.7032879458956947E-2</v>
      </c>
    </row>
    <row r="16" spans="1:35" x14ac:dyDescent="0.25">
      <c r="A16" s="118">
        <v>43070</v>
      </c>
      <c r="B16" s="157">
        <v>163.066</v>
      </c>
      <c r="D16" s="157">
        <v>163.066</v>
      </c>
      <c r="F16" s="157">
        <v>163.066</v>
      </c>
      <c r="I16" s="116">
        <v>2028</v>
      </c>
      <c r="J16" s="123">
        <f>C137</f>
        <v>170.16959733883854</v>
      </c>
      <c r="K16" s="123">
        <f>E137</f>
        <v>200.46202693211831</v>
      </c>
      <c r="L16" s="123">
        <f>G137</f>
        <v>235.42422500726892</v>
      </c>
    </row>
    <row r="17" spans="1:21" x14ac:dyDescent="0.25">
      <c r="A17" s="118">
        <v>43101</v>
      </c>
      <c r="B17" s="157">
        <v>156.61600000000001</v>
      </c>
      <c r="C17" s="85">
        <f>AVERAGE(B17:B28)</f>
        <v>160.35910050989756</v>
      </c>
      <c r="D17" s="157">
        <v>156.61600000000001</v>
      </c>
      <c r="E17" s="85">
        <f>AVERAGE(D17:D28)</f>
        <v>160.35910050989756</v>
      </c>
      <c r="F17" s="157">
        <v>156.61600000000001</v>
      </c>
      <c r="G17" s="85">
        <f>AVERAGE(F17:F28)</f>
        <v>160.35910050989756</v>
      </c>
      <c r="I17" s="116">
        <v>2029</v>
      </c>
      <c r="J17" s="123">
        <f>C149</f>
        <v>171.87129331222692</v>
      </c>
      <c r="K17" s="123">
        <f>E149</f>
        <v>206.47588774008182</v>
      </c>
      <c r="L17" s="123">
        <f>G149</f>
        <v>247.19543625763231</v>
      </c>
      <c r="U17" s="329" t="s">
        <v>216</v>
      </c>
    </row>
    <row r="18" spans="1:21" x14ac:dyDescent="0.25">
      <c r="A18" s="118">
        <v>43132</v>
      </c>
      <c r="B18" s="157">
        <v>157.714</v>
      </c>
      <c r="D18" s="157">
        <v>157.714</v>
      </c>
      <c r="F18" s="157">
        <v>157.714</v>
      </c>
      <c r="U18" s="328" t="s">
        <v>217</v>
      </c>
    </row>
    <row r="19" spans="1:21" x14ac:dyDescent="0.25">
      <c r="A19" s="118">
        <v>43160</v>
      </c>
      <c r="B19" s="157">
        <v>153.155</v>
      </c>
      <c r="D19" s="157">
        <v>153.155</v>
      </c>
      <c r="F19" s="157">
        <v>153.155</v>
      </c>
    </row>
    <row r="20" spans="1:21" x14ac:dyDescent="0.25">
      <c r="A20" s="118">
        <v>43191</v>
      </c>
      <c r="B20" s="157">
        <v>164.25</v>
      </c>
      <c r="D20" s="157">
        <v>164.25</v>
      </c>
      <c r="F20" s="157">
        <v>164.25</v>
      </c>
    </row>
    <row r="21" spans="1:21" x14ac:dyDescent="0.25">
      <c r="A21" s="118">
        <v>43221</v>
      </c>
      <c r="B21" s="157">
        <v>163.39677179471417</v>
      </c>
      <c r="D21" s="157">
        <v>163.39677179471417</v>
      </c>
      <c r="F21" s="157">
        <v>163.39677179471417</v>
      </c>
    </row>
    <row r="22" spans="1:21" x14ac:dyDescent="0.25">
      <c r="A22" s="118">
        <v>43252</v>
      </c>
      <c r="B22" s="157">
        <v>162.31945756523754</v>
      </c>
      <c r="D22" s="157">
        <v>162.31945756523754</v>
      </c>
      <c r="F22" s="157">
        <v>162.31945756523754</v>
      </c>
    </row>
    <row r="23" spans="1:21" x14ac:dyDescent="0.25">
      <c r="A23" s="118">
        <v>43282</v>
      </c>
      <c r="B23" s="157">
        <v>159.2553872184202</v>
      </c>
      <c r="D23" s="157">
        <v>159.2553872184202</v>
      </c>
      <c r="F23" s="157">
        <v>159.2553872184202</v>
      </c>
      <c r="I23" t="s">
        <v>219</v>
      </c>
      <c r="O23" t="s">
        <v>223</v>
      </c>
      <c r="U23" t="s">
        <v>224</v>
      </c>
    </row>
    <row r="24" spans="1:21" x14ac:dyDescent="0.25">
      <c r="A24" s="118">
        <v>43313</v>
      </c>
      <c r="B24" s="157">
        <v>161.33511868993119</v>
      </c>
      <c r="D24" s="157">
        <v>161.33511868993119</v>
      </c>
      <c r="F24" s="157">
        <v>161.33511868993119</v>
      </c>
      <c r="I24" s="121" t="s">
        <v>88</v>
      </c>
      <c r="J24" s="121" t="s">
        <v>89</v>
      </c>
      <c r="K24" s="121" t="s">
        <v>90</v>
      </c>
      <c r="L24" s="121" t="s">
        <v>91</v>
      </c>
      <c r="M24" s="121" t="s">
        <v>92</v>
      </c>
      <c r="O24" s="121" t="s">
        <v>88</v>
      </c>
      <c r="P24" s="121" t="s">
        <v>89</v>
      </c>
      <c r="Q24" s="121" t="s">
        <v>90</v>
      </c>
      <c r="R24" s="121" t="s">
        <v>91</v>
      </c>
      <c r="S24" s="121" t="s">
        <v>92</v>
      </c>
    </row>
    <row r="25" spans="1:21" x14ac:dyDescent="0.25">
      <c r="A25" s="118">
        <v>43344</v>
      </c>
      <c r="B25" s="157">
        <v>154.01075131175099</v>
      </c>
      <c r="D25" s="157">
        <v>154.01075131175099</v>
      </c>
      <c r="F25" s="157">
        <v>154.01075131175099</v>
      </c>
      <c r="I25" s="116">
        <v>2019</v>
      </c>
      <c r="J25" s="122">
        <f>+PC!H50/1000</f>
        <v>144.67428491000001</v>
      </c>
      <c r="K25" s="122">
        <f>+PC!G64/1000</f>
        <v>14.11</v>
      </c>
      <c r="L25" s="122">
        <v>36</v>
      </c>
      <c r="M25" s="122">
        <f>SUM(J25:L25)</f>
        <v>194.78428491</v>
      </c>
      <c r="O25" s="116">
        <v>2019</v>
      </c>
      <c r="P25" s="122">
        <f>+J25</f>
        <v>144.67428491000001</v>
      </c>
      <c r="Q25" s="122">
        <f>+K25</f>
        <v>14.11</v>
      </c>
      <c r="R25" s="122">
        <v>36</v>
      </c>
      <c r="S25" s="122">
        <f t="shared" ref="S25:S35" si="2">SUM(P25:R25)</f>
        <v>194.78428491</v>
      </c>
      <c r="U25" s="298">
        <f>+S25-R25</f>
        <v>158.78428491</v>
      </c>
    </row>
    <row r="26" spans="1:21" x14ac:dyDescent="0.25">
      <c r="A26" s="118">
        <v>43374</v>
      </c>
      <c r="B26" s="157">
        <v>168.22517372654326</v>
      </c>
      <c r="D26" s="157">
        <v>168.22517372654326</v>
      </c>
      <c r="F26" s="157">
        <v>168.22517372654326</v>
      </c>
      <c r="I26" s="116">
        <v>2020</v>
      </c>
      <c r="J26" s="122">
        <f>+PC!K50/1000</f>
        <v>144.67428491000001</v>
      </c>
      <c r="K26" s="122">
        <f>+K25</f>
        <v>14.11</v>
      </c>
      <c r="L26" s="122">
        <v>43</v>
      </c>
      <c r="M26" s="122">
        <f t="shared" ref="M26:M35" si="3">SUM(J26:L26)</f>
        <v>201.78428491</v>
      </c>
      <c r="O26" s="116">
        <v>2020</v>
      </c>
      <c r="P26" s="122">
        <f t="shared" ref="P26:P35" si="4">+J26</f>
        <v>144.67428491000001</v>
      </c>
      <c r="Q26" s="122">
        <f>+Q25</f>
        <v>14.11</v>
      </c>
      <c r="R26" s="122">
        <v>43</v>
      </c>
      <c r="S26" s="122">
        <f t="shared" si="2"/>
        <v>201.78428491</v>
      </c>
      <c r="U26" s="298">
        <f>+S26-R26</f>
        <v>158.78428491</v>
      </c>
    </row>
    <row r="27" spans="1:21" x14ac:dyDescent="0.25">
      <c r="A27" s="118">
        <v>43405</v>
      </c>
      <c r="B27" s="157">
        <v>169.77140879423183</v>
      </c>
      <c r="D27" s="157">
        <v>169.77140879423183</v>
      </c>
      <c r="F27" s="157">
        <v>169.77140879423183</v>
      </c>
      <c r="I27" s="116">
        <v>2021</v>
      </c>
      <c r="J27" s="122">
        <f>+PC!N50/1000</f>
        <v>144.67428491000001</v>
      </c>
      <c r="K27" s="122">
        <f t="shared" ref="K27:K35" si="5">+K26</f>
        <v>14.11</v>
      </c>
      <c r="L27" s="122">
        <v>50</v>
      </c>
      <c r="M27" s="122">
        <f t="shared" si="3"/>
        <v>208.78428491</v>
      </c>
      <c r="O27" s="116">
        <v>2021</v>
      </c>
      <c r="P27" s="122">
        <f t="shared" si="4"/>
        <v>144.67428491000001</v>
      </c>
      <c r="Q27" s="122">
        <f t="shared" ref="Q27:Q35" si="6">+Q26</f>
        <v>14.11</v>
      </c>
      <c r="R27" s="122">
        <v>50</v>
      </c>
      <c r="S27" s="122">
        <f t="shared" si="2"/>
        <v>208.78428491</v>
      </c>
      <c r="U27" s="298">
        <f>+S27-R27</f>
        <v>158.78428491</v>
      </c>
    </row>
    <row r="28" spans="1:21" x14ac:dyDescent="0.25">
      <c r="A28" s="118">
        <v>43435</v>
      </c>
      <c r="B28" s="158">
        <v>154.26013701794153</v>
      </c>
      <c r="D28" s="158">
        <v>154.26013701794153</v>
      </c>
      <c r="F28" s="158">
        <v>154.26013701794153</v>
      </c>
      <c r="I28" s="116">
        <v>2022</v>
      </c>
      <c r="J28" s="122">
        <f>+PC!W50/1000</f>
        <v>115.64248185000001</v>
      </c>
      <c r="K28" s="122">
        <f t="shared" si="5"/>
        <v>14.11</v>
      </c>
      <c r="L28" s="122">
        <v>35</v>
      </c>
      <c r="M28" s="122">
        <f t="shared" si="3"/>
        <v>164.75248185000001</v>
      </c>
      <c r="O28" s="116">
        <v>2022</v>
      </c>
      <c r="P28" s="122">
        <f t="shared" si="4"/>
        <v>115.64248185000001</v>
      </c>
      <c r="Q28" s="122">
        <f t="shared" si="6"/>
        <v>14.11</v>
      </c>
      <c r="R28" s="156">
        <v>35</v>
      </c>
      <c r="S28" s="122">
        <f t="shared" si="2"/>
        <v>164.75248185000001</v>
      </c>
      <c r="U28" s="298">
        <f t="shared" ref="U28:U35" si="7">+S28-R28</f>
        <v>129.75248185000001</v>
      </c>
    </row>
    <row r="29" spans="1:21" x14ac:dyDescent="0.25">
      <c r="A29" s="118">
        <v>43466</v>
      </c>
      <c r="B29" s="158">
        <v>165.69497367822521</v>
      </c>
      <c r="C29" s="85">
        <f>AVERAGE(B29:B40)</f>
        <v>164.60448885921369</v>
      </c>
      <c r="D29" s="158">
        <v>165.69497367822521</v>
      </c>
      <c r="E29" s="85">
        <f>AVERAGE(D29:D40)</f>
        <v>164.60448885921369</v>
      </c>
      <c r="F29" s="158">
        <v>165.69497367822521</v>
      </c>
      <c r="G29" s="85">
        <f>AVERAGE(F29:F40)</f>
        <v>164.60448885921369</v>
      </c>
      <c r="I29" s="116">
        <v>2023</v>
      </c>
      <c r="J29" s="122">
        <f>+PC!AF50/1000</f>
        <v>115.64248185000001</v>
      </c>
      <c r="K29" s="122">
        <f t="shared" si="5"/>
        <v>14.11</v>
      </c>
      <c r="L29" s="122">
        <v>37</v>
      </c>
      <c r="M29" s="122">
        <f t="shared" si="3"/>
        <v>166.75248185000001</v>
      </c>
      <c r="O29" s="116">
        <v>2023</v>
      </c>
      <c r="P29" s="122">
        <f t="shared" si="4"/>
        <v>115.64248185000001</v>
      </c>
      <c r="Q29" s="122">
        <f t="shared" si="6"/>
        <v>14.11</v>
      </c>
      <c r="R29" s="156">
        <v>37</v>
      </c>
      <c r="S29" s="122">
        <f t="shared" si="2"/>
        <v>166.75248185000001</v>
      </c>
      <c r="U29" s="298">
        <f t="shared" si="7"/>
        <v>129.75248185000001</v>
      </c>
    </row>
    <row r="30" spans="1:21" x14ac:dyDescent="0.25">
      <c r="A30" s="118">
        <v>43497</v>
      </c>
      <c r="B30" s="158">
        <v>162.28384253968028</v>
      </c>
      <c r="D30" s="158">
        <v>162.28384253968028</v>
      </c>
      <c r="F30" s="158">
        <v>162.28384253968028</v>
      </c>
      <c r="I30" s="116">
        <v>2024</v>
      </c>
      <c r="J30" s="122">
        <f>+PC!AO50/1000</f>
        <v>76.483606649999999</v>
      </c>
      <c r="K30" s="122">
        <f t="shared" si="5"/>
        <v>14.11</v>
      </c>
      <c r="L30" s="345">
        <v>8</v>
      </c>
      <c r="M30" s="122">
        <f t="shared" si="3"/>
        <v>98.593606649999998</v>
      </c>
      <c r="O30" s="116">
        <v>2024</v>
      </c>
      <c r="P30" s="122">
        <f t="shared" si="4"/>
        <v>76.483606649999999</v>
      </c>
      <c r="Q30" s="122">
        <f t="shared" si="6"/>
        <v>14.11</v>
      </c>
      <c r="R30" s="125">
        <v>78</v>
      </c>
      <c r="S30" s="122">
        <f t="shared" si="2"/>
        <v>168.59360665</v>
      </c>
      <c r="U30" s="298">
        <f t="shared" si="7"/>
        <v>90.593606649999998</v>
      </c>
    </row>
    <row r="31" spans="1:21" x14ac:dyDescent="0.25">
      <c r="A31" s="118">
        <v>43525</v>
      </c>
      <c r="B31" s="158">
        <v>165.5845735922631</v>
      </c>
      <c r="D31" s="158">
        <v>165.5845735922631</v>
      </c>
      <c r="F31" s="158">
        <v>165.5845735922631</v>
      </c>
      <c r="I31" s="116">
        <v>2025</v>
      </c>
      <c r="J31" s="122">
        <f>+PC!AX50/1000</f>
        <v>76.483606649999999</v>
      </c>
      <c r="K31" s="122">
        <f t="shared" si="5"/>
        <v>14.11</v>
      </c>
      <c r="L31" s="345">
        <v>8</v>
      </c>
      <c r="M31" s="122">
        <f t="shared" si="3"/>
        <v>98.593606649999998</v>
      </c>
      <c r="O31" s="116">
        <v>2025</v>
      </c>
      <c r="P31" s="122">
        <f t="shared" si="4"/>
        <v>76.483606649999999</v>
      </c>
      <c r="Q31" s="122">
        <f t="shared" si="6"/>
        <v>14.11</v>
      </c>
      <c r="R31" s="125">
        <v>78</v>
      </c>
      <c r="S31" s="122">
        <f t="shared" si="2"/>
        <v>168.59360665</v>
      </c>
      <c r="U31" s="298">
        <f t="shared" si="7"/>
        <v>90.593606649999998</v>
      </c>
    </row>
    <row r="32" spans="1:21" x14ac:dyDescent="0.25">
      <c r="A32" s="118">
        <v>43556</v>
      </c>
      <c r="B32" s="158">
        <v>166.30678388767933</v>
      </c>
      <c r="D32" s="158">
        <v>166.30678388767933</v>
      </c>
      <c r="F32" s="158">
        <v>166.30678388767933</v>
      </c>
      <c r="I32" s="116">
        <v>2026</v>
      </c>
      <c r="J32" s="122">
        <f>+PC!BA50/1000</f>
        <v>38.261000000000003</v>
      </c>
      <c r="K32" s="122">
        <f t="shared" si="5"/>
        <v>14.11</v>
      </c>
      <c r="L32" s="345">
        <v>0</v>
      </c>
      <c r="M32" s="122">
        <f t="shared" si="3"/>
        <v>52.371000000000002</v>
      </c>
      <c r="O32" s="116">
        <v>2026</v>
      </c>
      <c r="P32" s="122">
        <f t="shared" si="4"/>
        <v>38.261000000000003</v>
      </c>
      <c r="Q32" s="122">
        <f t="shared" si="6"/>
        <v>14.11</v>
      </c>
      <c r="R32" s="125">
        <v>50</v>
      </c>
      <c r="S32" s="122">
        <f t="shared" si="2"/>
        <v>102.37100000000001</v>
      </c>
      <c r="U32" s="298">
        <f t="shared" si="7"/>
        <v>52.371000000000009</v>
      </c>
    </row>
    <row r="33" spans="1:21" x14ac:dyDescent="0.25">
      <c r="A33" s="118">
        <v>43586</v>
      </c>
      <c r="B33" s="158">
        <v>169.14655737688469</v>
      </c>
      <c r="D33" s="158">
        <v>169.14655737688469</v>
      </c>
      <c r="F33" s="158">
        <v>169.14655737688469</v>
      </c>
      <c r="I33" s="116">
        <v>2027</v>
      </c>
      <c r="J33" s="122">
        <f>+PC!BD50/1000</f>
        <v>38.261000000000003</v>
      </c>
      <c r="K33" s="122">
        <f t="shared" si="5"/>
        <v>14.11</v>
      </c>
      <c r="L33" s="345">
        <v>0</v>
      </c>
      <c r="M33" s="122">
        <f t="shared" si="3"/>
        <v>52.371000000000002</v>
      </c>
      <c r="O33" s="116">
        <v>2027</v>
      </c>
      <c r="P33" s="122">
        <f t="shared" si="4"/>
        <v>38.261000000000003</v>
      </c>
      <c r="Q33" s="122">
        <f t="shared" si="6"/>
        <v>14.11</v>
      </c>
      <c r="R33" s="125">
        <v>37</v>
      </c>
      <c r="S33" s="122">
        <f t="shared" si="2"/>
        <v>89.371000000000009</v>
      </c>
      <c r="U33" s="298">
        <f t="shared" si="7"/>
        <v>52.371000000000009</v>
      </c>
    </row>
    <row r="34" spans="1:21" x14ac:dyDescent="0.25">
      <c r="A34" s="118">
        <v>43617</v>
      </c>
      <c r="B34" s="158">
        <v>164.74070557751139</v>
      </c>
      <c r="D34" s="158">
        <v>164.74070557751139</v>
      </c>
      <c r="F34" s="158">
        <v>164.74070557751139</v>
      </c>
      <c r="I34" s="116">
        <v>2028</v>
      </c>
      <c r="J34" s="122">
        <f>+PC!BG50/1000</f>
        <v>38.261000000000003</v>
      </c>
      <c r="K34" s="122">
        <f t="shared" si="5"/>
        <v>14.11</v>
      </c>
      <c r="L34" s="345">
        <v>0</v>
      </c>
      <c r="M34" s="122">
        <f t="shared" si="3"/>
        <v>52.371000000000002</v>
      </c>
      <c r="O34" s="116">
        <v>2028</v>
      </c>
      <c r="P34" s="122">
        <f t="shared" si="4"/>
        <v>38.261000000000003</v>
      </c>
      <c r="Q34" s="122">
        <f t="shared" si="6"/>
        <v>14.11</v>
      </c>
      <c r="R34" s="125">
        <v>33</v>
      </c>
      <c r="S34" s="122">
        <f t="shared" si="2"/>
        <v>85.371000000000009</v>
      </c>
      <c r="U34" s="298">
        <f t="shared" si="7"/>
        <v>52.371000000000009</v>
      </c>
    </row>
    <row r="35" spans="1:21" x14ac:dyDescent="0.25">
      <c r="A35" s="118">
        <v>43647</v>
      </c>
      <c r="B35" s="158">
        <v>157.56930030006947</v>
      </c>
      <c r="D35" s="158">
        <v>157.56930030006947</v>
      </c>
      <c r="F35" s="158">
        <v>157.56930030006947</v>
      </c>
      <c r="I35" s="116">
        <v>2029</v>
      </c>
      <c r="J35" s="122">
        <v>0</v>
      </c>
      <c r="K35" s="122">
        <f t="shared" si="5"/>
        <v>14.11</v>
      </c>
      <c r="L35" s="345">
        <v>0</v>
      </c>
      <c r="M35" s="122">
        <f t="shared" si="3"/>
        <v>14.11</v>
      </c>
      <c r="O35" s="116">
        <v>2029</v>
      </c>
      <c r="P35" s="122">
        <f t="shared" si="4"/>
        <v>0</v>
      </c>
      <c r="Q35" s="122">
        <f t="shared" si="6"/>
        <v>14.11</v>
      </c>
      <c r="R35" s="125">
        <v>30</v>
      </c>
      <c r="S35" s="122">
        <f t="shared" si="2"/>
        <v>44.11</v>
      </c>
      <c r="U35" s="298">
        <f t="shared" si="7"/>
        <v>14.11</v>
      </c>
    </row>
    <row r="36" spans="1:21" x14ac:dyDescent="0.25">
      <c r="A36" s="118">
        <v>43678</v>
      </c>
      <c r="B36" s="158">
        <v>165.24288704930254</v>
      </c>
      <c r="D36" s="158">
        <v>165.24288704930254</v>
      </c>
      <c r="F36" s="158">
        <v>165.24288704930254</v>
      </c>
    </row>
    <row r="37" spans="1:21" x14ac:dyDescent="0.25">
      <c r="A37" s="118">
        <v>43709</v>
      </c>
      <c r="B37" s="158">
        <v>162.65699661464052</v>
      </c>
      <c r="D37" s="158">
        <v>162.65699661464052</v>
      </c>
      <c r="F37" s="158">
        <v>162.65699661464052</v>
      </c>
    </row>
    <row r="38" spans="1:21" x14ac:dyDescent="0.25">
      <c r="A38" s="118">
        <v>43739</v>
      </c>
      <c r="B38" s="158">
        <v>165.87992970040483</v>
      </c>
      <c r="D38" s="158">
        <v>165.87992970040483</v>
      </c>
      <c r="F38" s="158">
        <v>165.87992970040483</v>
      </c>
    </row>
    <row r="39" spans="1:21" x14ac:dyDescent="0.25">
      <c r="A39" s="118">
        <v>43770</v>
      </c>
      <c r="B39" s="158">
        <v>165.85456755204089</v>
      </c>
      <c r="D39" s="158">
        <v>165.85456755204089</v>
      </c>
      <c r="F39" s="158">
        <v>165.85456755204089</v>
      </c>
    </row>
    <row r="40" spans="1:21" x14ac:dyDescent="0.25">
      <c r="A40" s="118">
        <v>43800</v>
      </c>
      <c r="B40" s="158">
        <v>164.29274844186205</v>
      </c>
      <c r="D40" s="158">
        <v>164.29274844186205</v>
      </c>
      <c r="F40" s="158">
        <v>164.29274844186205</v>
      </c>
    </row>
    <row r="41" spans="1:21" x14ac:dyDescent="0.25">
      <c r="A41" s="118">
        <v>43831</v>
      </c>
      <c r="B41" s="158">
        <v>153.98731153336331</v>
      </c>
      <c r="C41" s="85">
        <f>AVERAGE(B41:B52)</f>
        <v>157.14876811898813</v>
      </c>
      <c r="D41" s="158">
        <v>153.98731153336331</v>
      </c>
      <c r="E41" s="85">
        <f>AVERAGE(D41:D52)</f>
        <v>158.24657518950303</v>
      </c>
      <c r="F41" s="158">
        <v>153.98731153336331</v>
      </c>
      <c r="G41" s="85">
        <f>AVERAGE(F41:F52)</f>
        <v>159.34438226001794</v>
      </c>
    </row>
    <row r="42" spans="1:21" x14ac:dyDescent="0.25">
      <c r="A42" s="118">
        <v>43862</v>
      </c>
      <c r="B42" s="158">
        <v>158.48842320862323</v>
      </c>
      <c r="D42" s="158">
        <v>158.48842320862323</v>
      </c>
      <c r="F42" s="158">
        <v>158.48842320862323</v>
      </c>
    </row>
    <row r="43" spans="1:21" x14ac:dyDescent="0.25">
      <c r="A43" s="118">
        <v>43891</v>
      </c>
      <c r="B43" s="158">
        <v>160.29323753578296</v>
      </c>
      <c r="D43" s="158">
        <v>160.29323753578296</v>
      </c>
      <c r="F43" s="158">
        <v>160.29323753578296</v>
      </c>
    </row>
    <row r="44" spans="1:21" x14ac:dyDescent="0.25">
      <c r="A44" s="118">
        <v>43922</v>
      </c>
      <c r="B44" s="158">
        <v>144.70682504145387</v>
      </c>
      <c r="D44" s="158">
        <v>144.70682504145387</v>
      </c>
      <c r="F44" s="158">
        <v>144.70682504145387</v>
      </c>
    </row>
    <row r="45" spans="1:21" x14ac:dyDescent="0.25">
      <c r="A45" s="118">
        <v>43952</v>
      </c>
      <c r="B45" s="158">
        <v>150.00424221882736</v>
      </c>
      <c r="D45" s="158">
        <v>150.00424221882736</v>
      </c>
      <c r="F45" s="158">
        <v>150.00424221882736</v>
      </c>
    </row>
    <row r="46" spans="1:21" x14ac:dyDescent="0.25">
      <c r="A46" s="118">
        <v>43983</v>
      </c>
      <c r="B46" s="158">
        <v>146.79576662324814</v>
      </c>
      <c r="D46" s="158">
        <v>146.79576662324814</v>
      </c>
      <c r="F46" s="158">
        <v>146.79576662324814</v>
      </c>
    </row>
    <row r="47" spans="1:21" x14ac:dyDescent="0.25">
      <c r="A47" s="118">
        <v>44013</v>
      </c>
      <c r="B47" s="158">
        <v>154.68862384447124</v>
      </c>
      <c r="D47" s="158">
        <v>154.68862384447124</v>
      </c>
      <c r="F47" s="158">
        <v>154.68862384447124</v>
      </c>
    </row>
    <row r="48" spans="1:21" x14ac:dyDescent="0.25">
      <c r="A48" s="118">
        <v>44044</v>
      </c>
      <c r="B48" s="158">
        <v>151.54970269004949</v>
      </c>
      <c r="D48" s="158">
        <v>151.54970269004949</v>
      </c>
      <c r="F48" s="158">
        <v>151.54970269004949</v>
      </c>
    </row>
    <row r="49" spans="1:7" x14ac:dyDescent="0.25">
      <c r="A49" s="118">
        <v>44075</v>
      </c>
      <c r="B49" s="120">
        <f t="shared" ref="B49:F100" si="8">B37*(1+$C$4)</f>
        <v>164.28356658078692</v>
      </c>
      <c r="D49" s="120">
        <f>D37*(1+$E$4)</f>
        <v>167.53670651307974</v>
      </c>
      <c r="F49" s="120">
        <f>F37*(1+$G$4)</f>
        <v>170.78984644537255</v>
      </c>
    </row>
    <row r="50" spans="1:7" x14ac:dyDescent="0.25">
      <c r="A50" s="118">
        <v>44105</v>
      </c>
      <c r="B50" s="120">
        <f>B38*(1+$C$4)</f>
        <v>167.53872899740887</v>
      </c>
      <c r="D50" s="120">
        <f>D38*(1+$E$4)</f>
        <v>170.85632759141697</v>
      </c>
      <c r="F50" s="120">
        <f>F38*(1+$G$4)</f>
        <v>174.17392618542507</v>
      </c>
    </row>
    <row r="51" spans="1:7" x14ac:dyDescent="0.25">
      <c r="A51" s="118">
        <v>44136</v>
      </c>
      <c r="B51" s="120">
        <f t="shared" si="8"/>
        <v>167.51311322756129</v>
      </c>
      <c r="D51" s="120">
        <f>D39*(1+$E$4)</f>
        <v>170.83020457860212</v>
      </c>
      <c r="F51" s="120">
        <f>F39*(1+$G$4)</f>
        <v>174.14729592964295</v>
      </c>
    </row>
    <row r="52" spans="1:7" x14ac:dyDescent="0.25">
      <c r="A52" s="118">
        <v>44166</v>
      </c>
      <c r="B52" s="120">
        <f t="shared" si="8"/>
        <v>165.93567592628068</v>
      </c>
      <c r="D52" s="120">
        <f>D40*(1+$E$4)</f>
        <v>169.22153089511792</v>
      </c>
      <c r="F52" s="120">
        <f>F40*(1+$G$4)</f>
        <v>172.50738586395516</v>
      </c>
    </row>
    <row r="53" spans="1:7" x14ac:dyDescent="0.25">
      <c r="A53" s="118">
        <v>44197</v>
      </c>
      <c r="B53" s="120">
        <f t="shared" si="8"/>
        <v>155.52718464869696</v>
      </c>
      <c r="C53" s="85">
        <f>AVERAGE(B53:B64)</f>
        <v>158.72025580017797</v>
      </c>
      <c r="D53" s="120">
        <f>D41*(1+$E$4)</f>
        <v>158.60693087936423</v>
      </c>
      <c r="E53" s="85">
        <f>AVERAGE(D53:D64)</f>
        <v>162.99397244518812</v>
      </c>
      <c r="F53" s="120">
        <f>F41*(1+$G$4)</f>
        <v>161.6866771100315</v>
      </c>
      <c r="G53" s="85">
        <f>AVERAGE(F53:F64)</f>
        <v>167.31160137301887</v>
      </c>
    </row>
    <row r="54" spans="1:7" x14ac:dyDescent="0.25">
      <c r="A54" s="118">
        <v>44228</v>
      </c>
      <c r="B54" s="120">
        <f t="shared" si="8"/>
        <v>160.07330744070947</v>
      </c>
      <c r="D54" s="120">
        <f>D42*(1+$E$4)</f>
        <v>163.24307590488192</v>
      </c>
      <c r="F54" s="120">
        <f>F42*(1+$G$4)</f>
        <v>166.4128443690544</v>
      </c>
    </row>
    <row r="55" spans="1:7" x14ac:dyDescent="0.25">
      <c r="A55" s="118">
        <v>44256</v>
      </c>
      <c r="B55" s="120">
        <f t="shared" si="8"/>
        <v>161.89616991114079</v>
      </c>
      <c r="D55" s="120">
        <f>D43*(1+$E$4)</f>
        <v>165.10203466185646</v>
      </c>
      <c r="F55" s="120">
        <f>F43*(1+$G$4)</f>
        <v>168.30789941257211</v>
      </c>
    </row>
    <row r="56" spans="1:7" x14ac:dyDescent="0.25">
      <c r="A56" s="118">
        <v>44287</v>
      </c>
      <c r="B56" s="120">
        <f t="shared" si="8"/>
        <v>146.1538932918684</v>
      </c>
      <c r="D56" s="120">
        <f>D44*(1+$E$4)</f>
        <v>149.04802979269749</v>
      </c>
      <c r="F56" s="120">
        <f>F44*(1+$G$4)</f>
        <v>151.94216629352655</v>
      </c>
    </row>
    <row r="57" spans="1:7" x14ac:dyDescent="0.25">
      <c r="A57" s="118">
        <v>44317</v>
      </c>
      <c r="B57" s="120">
        <f t="shared" si="8"/>
        <v>151.50428464101563</v>
      </c>
      <c r="D57" s="120">
        <f>D45*(1+$E$4)</f>
        <v>154.50436948539217</v>
      </c>
      <c r="F57" s="120">
        <f>F45*(1+$G$4)</f>
        <v>157.50445432976872</v>
      </c>
    </row>
    <row r="58" spans="1:7" x14ac:dyDescent="0.25">
      <c r="A58" s="118">
        <v>44348</v>
      </c>
      <c r="B58" s="120">
        <f t="shared" si="8"/>
        <v>148.26372428948062</v>
      </c>
      <c r="D58" s="120">
        <f>D46*(1+$E$4)</f>
        <v>151.19963962194558</v>
      </c>
      <c r="F58" s="120">
        <f>F46*(1+$G$4)</f>
        <v>154.13555495441057</v>
      </c>
    </row>
    <row r="59" spans="1:7" x14ac:dyDescent="0.25">
      <c r="A59" s="118">
        <v>44378</v>
      </c>
      <c r="B59" s="120">
        <f t="shared" si="8"/>
        <v>156.23551008291597</v>
      </c>
      <c r="D59" s="120">
        <f>D47*(1+$E$4)</f>
        <v>159.32928255980539</v>
      </c>
      <c r="F59" s="120">
        <f>F47*(1+$G$4)</f>
        <v>162.42305503669482</v>
      </c>
    </row>
    <row r="60" spans="1:7" x14ac:dyDescent="0.25">
      <c r="A60" s="118">
        <v>44409</v>
      </c>
      <c r="B60" s="120">
        <f t="shared" si="8"/>
        <v>153.06519971694999</v>
      </c>
      <c r="D60" s="120">
        <f>D48*(1+$E$4)</f>
        <v>156.09619377075097</v>
      </c>
      <c r="F60" s="120">
        <f>F48*(1+$G$4)</f>
        <v>159.12718782455195</v>
      </c>
    </row>
    <row r="61" spans="1:7" x14ac:dyDescent="0.25">
      <c r="A61" s="118">
        <v>44440</v>
      </c>
      <c r="B61" s="120">
        <f t="shared" si="8"/>
        <v>165.92640224659479</v>
      </c>
      <c r="D61" s="120">
        <f>D49*(1+$E$4)</f>
        <v>172.56280770847212</v>
      </c>
      <c r="F61" s="120">
        <f>F49*(1+$G$4)</f>
        <v>179.32933876764119</v>
      </c>
    </row>
    <row r="62" spans="1:7" x14ac:dyDescent="0.25">
      <c r="A62" s="118">
        <v>44470</v>
      </c>
      <c r="B62" s="120">
        <f t="shared" si="8"/>
        <v>169.21411628738295</v>
      </c>
      <c r="D62" s="120">
        <f>D50*(1+$E$4)</f>
        <v>175.98201741915949</v>
      </c>
      <c r="F62" s="120">
        <f>F50*(1+$G$4)</f>
        <v>182.88262249469634</v>
      </c>
    </row>
    <row r="63" spans="1:7" x14ac:dyDescent="0.25">
      <c r="A63" s="118">
        <v>44501</v>
      </c>
      <c r="B63" s="120">
        <f t="shared" si="8"/>
        <v>169.18824435983692</v>
      </c>
      <c r="D63" s="120">
        <f>D51*(1+$E$4)</f>
        <v>175.95511071596019</v>
      </c>
      <c r="F63" s="120">
        <f>F51*(1+$G$4)</f>
        <v>182.8546607261251</v>
      </c>
    </row>
    <row r="64" spans="1:7" x14ac:dyDescent="0.25">
      <c r="A64" s="118">
        <v>44531</v>
      </c>
      <c r="B64" s="120">
        <f t="shared" si="8"/>
        <v>167.59503268554349</v>
      </c>
      <c r="D64" s="120">
        <f>D52*(1+$E$4)</f>
        <v>174.29817682197145</v>
      </c>
      <c r="F64" s="120">
        <f>F52*(1+$G$4)</f>
        <v>181.13275515715293</v>
      </c>
    </row>
    <row r="65" spans="1:7" x14ac:dyDescent="0.25">
      <c r="A65" s="118">
        <v>44562</v>
      </c>
      <c r="B65" s="120">
        <f t="shared" si="8"/>
        <v>157.08245649518392</v>
      </c>
      <c r="C65" s="85">
        <f>AVERAGE(B65:B76)</f>
        <v>160.30745835817979</v>
      </c>
      <c r="D65" s="120">
        <f>D53*(1+$E$4)</f>
        <v>163.36513880574515</v>
      </c>
      <c r="E65" s="85">
        <f>AVERAGE(D65:D76)</f>
        <v>167.88379161854374</v>
      </c>
      <c r="F65" s="120">
        <f>F53*(1+$G$4)</f>
        <v>169.77101096553307</v>
      </c>
      <c r="G65" s="85">
        <f>AVERAGE(F65:F76)</f>
        <v>175.67718144166983</v>
      </c>
    </row>
    <row r="66" spans="1:7" x14ac:dyDescent="0.25">
      <c r="A66" s="118">
        <v>44593</v>
      </c>
      <c r="B66" s="120">
        <f t="shared" si="8"/>
        <v>161.67404051511656</v>
      </c>
      <c r="D66" s="120">
        <f>D54*(1+$E$4)</f>
        <v>168.14036818202837</v>
      </c>
      <c r="F66" s="120">
        <f>F54*(1+$G$4)</f>
        <v>174.73348658750712</v>
      </c>
    </row>
    <row r="67" spans="1:7" x14ac:dyDescent="0.25">
      <c r="A67" s="118">
        <v>44621</v>
      </c>
      <c r="B67" s="120">
        <f t="shared" si="8"/>
        <v>163.51513161025221</v>
      </c>
      <c r="D67" s="120">
        <f>D55*(1+$E$4)</f>
        <v>170.05509570171216</v>
      </c>
      <c r="F67" s="120">
        <f>F55*(1+$G$4)</f>
        <v>176.72329438320074</v>
      </c>
    </row>
    <row r="68" spans="1:7" x14ac:dyDescent="0.25">
      <c r="A68" s="118">
        <v>44652</v>
      </c>
      <c r="B68" s="120">
        <f t="shared" si="8"/>
        <v>147.61543222478707</v>
      </c>
      <c r="D68" s="120">
        <f>D56*(1+$E$4)</f>
        <v>153.51947068647843</v>
      </c>
      <c r="F68" s="120">
        <f>F56*(1+$G$4)</f>
        <v>159.5392746082029</v>
      </c>
    </row>
    <row r="69" spans="1:7" x14ac:dyDescent="0.25">
      <c r="A69" s="118">
        <v>44682</v>
      </c>
      <c r="B69" s="120">
        <f t="shared" si="8"/>
        <v>153.01932748742578</v>
      </c>
      <c r="D69" s="120">
        <f>D57*(1+$E$4)</f>
        <v>159.13950056995395</v>
      </c>
      <c r="F69" s="120">
        <f>F57*(1+$G$4)</f>
        <v>165.37967704625717</v>
      </c>
    </row>
    <row r="70" spans="1:7" x14ac:dyDescent="0.25">
      <c r="A70" s="118">
        <v>44713</v>
      </c>
      <c r="B70" s="120">
        <f t="shared" si="8"/>
        <v>149.74636153237543</v>
      </c>
      <c r="D70" s="120">
        <f>D58*(1+$E$4)</f>
        <v>155.73562881060394</v>
      </c>
      <c r="F70" s="120">
        <f>F58*(1+$G$4)</f>
        <v>161.8423327021311</v>
      </c>
    </row>
    <row r="71" spans="1:7" x14ac:dyDescent="0.25">
      <c r="A71" s="118">
        <v>44743</v>
      </c>
      <c r="B71" s="120">
        <f t="shared" si="8"/>
        <v>157.79786518374513</v>
      </c>
      <c r="D71" s="120">
        <f>D59*(1+$E$4)</f>
        <v>164.10916103659955</v>
      </c>
      <c r="F71" s="120">
        <f>F59*(1+$G$4)</f>
        <v>170.54420778852958</v>
      </c>
    </row>
    <row r="72" spans="1:7" x14ac:dyDescent="0.25">
      <c r="A72" s="118">
        <v>44774</v>
      </c>
      <c r="B72" s="120">
        <f t="shared" si="8"/>
        <v>154.5958517141195</v>
      </c>
      <c r="D72" s="120">
        <f>D60*(1+$E$4)</f>
        <v>160.77907958387351</v>
      </c>
      <c r="F72" s="120">
        <f>F60*(1+$G$4)</f>
        <v>167.08354721577956</v>
      </c>
    </row>
    <row r="73" spans="1:7" x14ac:dyDescent="0.25">
      <c r="A73" s="118">
        <v>44805</v>
      </c>
      <c r="B73" s="120">
        <f t="shared" si="8"/>
        <v>167.58566626906074</v>
      </c>
      <c r="D73" s="120">
        <f>D61*(1+$E$4)</f>
        <v>177.7396919397263</v>
      </c>
      <c r="F73" s="120">
        <f>F61*(1+$G$4)</f>
        <v>188.29580570602326</v>
      </c>
    </row>
    <row r="74" spans="1:7" x14ac:dyDescent="0.25">
      <c r="A74" s="118">
        <v>44835</v>
      </c>
      <c r="B74" s="120">
        <f t="shared" si="8"/>
        <v>170.90625745025679</v>
      </c>
      <c r="D74" s="120">
        <f>D62*(1+$E$4)</f>
        <v>181.26147794173428</v>
      </c>
      <c r="F74" s="120">
        <f>F62*(1+$G$4)</f>
        <v>192.02675361943116</v>
      </c>
    </row>
    <row r="75" spans="1:7" x14ac:dyDescent="0.25">
      <c r="A75" s="118">
        <v>44866</v>
      </c>
      <c r="B75" s="120">
        <f t="shared" si="8"/>
        <v>170.88012680343527</v>
      </c>
      <c r="D75" s="120">
        <f>D63*(1+$E$4)</f>
        <v>181.23376403743899</v>
      </c>
      <c r="F75" s="120">
        <f>F63*(1+$G$4)</f>
        <v>191.99739376243136</v>
      </c>
    </row>
    <row r="76" spans="1:7" x14ac:dyDescent="0.25">
      <c r="A76" s="118">
        <v>44896</v>
      </c>
      <c r="B76" s="120">
        <f t="shared" si="8"/>
        <v>169.27098301239891</v>
      </c>
      <c r="D76" s="120">
        <f>D64*(1+$E$4)</f>
        <v>179.52712212663059</v>
      </c>
      <c r="F76" s="120">
        <f>F64*(1+$G$4)</f>
        <v>190.18939291501059</v>
      </c>
    </row>
    <row r="77" spans="1:7" x14ac:dyDescent="0.25">
      <c r="A77" s="118">
        <v>44927</v>
      </c>
      <c r="B77" s="120">
        <f t="shared" si="8"/>
        <v>158.65328106013575</v>
      </c>
      <c r="C77" s="85">
        <f>AVERAGE(B77:B88)</f>
        <v>161.91053294176157</v>
      </c>
      <c r="D77" s="120">
        <f>D65*(1+$E$4)</f>
        <v>168.26609296991751</v>
      </c>
      <c r="E77" s="85">
        <f>AVERAGE(D77:D88)</f>
        <v>172.9203053671001</v>
      </c>
      <c r="F77" s="120">
        <f>F65*(1+$G$4)</f>
        <v>178.25956151380973</v>
      </c>
      <c r="G77" s="85">
        <f>AVERAGE(F77:F88)</f>
        <v>184.46104051375332</v>
      </c>
    </row>
    <row r="78" spans="1:7" x14ac:dyDescent="0.25">
      <c r="A78" s="118">
        <v>44958</v>
      </c>
      <c r="B78" s="120">
        <f t="shared" si="8"/>
        <v>163.29078092026774</v>
      </c>
      <c r="D78" s="120">
        <f>D66*(1+$E$4)</f>
        <v>173.18457922748922</v>
      </c>
      <c r="F78" s="120">
        <f>F66*(1+$G$4)</f>
        <v>183.47016091688249</v>
      </c>
    </row>
    <row r="79" spans="1:7" x14ac:dyDescent="0.25">
      <c r="A79" s="118">
        <v>44986</v>
      </c>
      <c r="B79" s="120">
        <f t="shared" si="8"/>
        <v>165.15028292635475</v>
      </c>
      <c r="D79" s="120">
        <f>D67*(1+$E$4)</f>
        <v>175.15674857276352</v>
      </c>
      <c r="F79" s="120">
        <f>F67*(1+$G$4)</f>
        <v>185.55945910236079</v>
      </c>
    </row>
    <row r="80" spans="1:7" x14ac:dyDescent="0.25">
      <c r="A80" s="118">
        <v>45017</v>
      </c>
      <c r="B80" s="120">
        <f t="shared" si="8"/>
        <v>149.09158654703495</v>
      </c>
      <c r="D80" s="120">
        <f>D68*(1+$E$4)</f>
        <v>158.12505480707279</v>
      </c>
      <c r="F80" s="120">
        <f>F68*(1+$G$4)</f>
        <v>167.51623833861305</v>
      </c>
    </row>
    <row r="81" spans="1:7" x14ac:dyDescent="0.25">
      <c r="A81" s="118">
        <v>45047</v>
      </c>
      <c r="B81" s="120">
        <f t="shared" si="8"/>
        <v>154.54952076230003</v>
      </c>
      <c r="D81" s="120">
        <f>D69*(1+$E$4)</f>
        <v>163.91368558705258</v>
      </c>
      <c r="F81" s="120">
        <f>F69*(1+$G$4)</f>
        <v>173.64866089857003</v>
      </c>
    </row>
    <row r="82" spans="1:7" x14ac:dyDescent="0.25">
      <c r="A82" s="118">
        <v>45078</v>
      </c>
      <c r="B82" s="120">
        <f t="shared" si="8"/>
        <v>151.2438251476992</v>
      </c>
      <c r="D82" s="120">
        <f>D70*(1+$E$4)</f>
        <v>160.40769767492208</v>
      </c>
      <c r="F82" s="120">
        <f>F70*(1+$G$4)</f>
        <v>169.93444933723765</v>
      </c>
    </row>
    <row r="83" spans="1:7" x14ac:dyDescent="0.25">
      <c r="A83" s="118">
        <v>45108</v>
      </c>
      <c r="B83" s="120">
        <f t="shared" si="8"/>
        <v>159.37584383558257</v>
      </c>
      <c r="D83" s="120">
        <f>D71*(1+$E$4)</f>
        <v>169.03243586769753</v>
      </c>
      <c r="F83" s="120">
        <f>F71*(1+$G$4)</f>
        <v>179.07141817795608</v>
      </c>
    </row>
    <row r="84" spans="1:7" x14ac:dyDescent="0.25">
      <c r="A84" s="118">
        <v>45139</v>
      </c>
      <c r="B84" s="120">
        <f t="shared" si="8"/>
        <v>156.14181023126071</v>
      </c>
      <c r="D84" s="120">
        <f>D72*(1+$E$4)</f>
        <v>165.60245197138971</v>
      </c>
      <c r="F84" s="120">
        <f>F72*(1+$G$4)</f>
        <v>175.43772457656854</v>
      </c>
    </row>
    <row r="85" spans="1:7" x14ac:dyDescent="0.25">
      <c r="A85" s="118">
        <v>45170</v>
      </c>
      <c r="B85" s="120">
        <f t="shared" si="8"/>
        <v>169.26152293175136</v>
      </c>
      <c r="D85" s="120">
        <f>D73*(1+$E$4)</f>
        <v>183.07188269791808</v>
      </c>
      <c r="F85" s="120">
        <f>F73*(1+$G$4)</f>
        <v>197.71059599132442</v>
      </c>
    </row>
    <row r="86" spans="1:7" x14ac:dyDescent="0.25">
      <c r="A86" s="118">
        <v>45200</v>
      </c>
      <c r="B86" s="120">
        <f t="shared" si="8"/>
        <v>172.61532002475937</v>
      </c>
      <c r="D86" s="120">
        <f>D74*(1+$E$4)</f>
        <v>186.69932227998632</v>
      </c>
      <c r="F86" s="120">
        <f>F74*(1+$G$4)</f>
        <v>201.62809130040273</v>
      </c>
    </row>
    <row r="87" spans="1:7" x14ac:dyDescent="0.25">
      <c r="A87" s="118">
        <v>45231</v>
      </c>
      <c r="B87" s="120">
        <f t="shared" si="8"/>
        <v>172.58892807146964</v>
      </c>
      <c r="D87" s="120">
        <f>D75*(1+$E$4)</f>
        <v>186.67077695856216</v>
      </c>
      <c r="F87" s="120">
        <f>F75*(1+$G$4)</f>
        <v>201.59726345055293</v>
      </c>
    </row>
    <row r="88" spans="1:7" x14ac:dyDescent="0.25">
      <c r="A88" s="118">
        <v>45261</v>
      </c>
      <c r="B88" s="120">
        <f t="shared" si="8"/>
        <v>170.9636928425229</v>
      </c>
      <c r="D88" s="120">
        <f>D76*(1+$E$4)</f>
        <v>184.91293579042951</v>
      </c>
      <c r="F88" s="120">
        <f>F76*(1+$G$4)</f>
        <v>199.69886256076111</v>
      </c>
    </row>
    <row r="89" spans="1:7" x14ac:dyDescent="0.25">
      <c r="A89" s="118">
        <v>45292</v>
      </c>
      <c r="B89" s="120">
        <f t="shared" si="8"/>
        <v>160.23981387073712</v>
      </c>
      <c r="C89" s="85">
        <f>AVERAGE(B89:B100)</f>
        <v>163.52963827117918</v>
      </c>
      <c r="D89" s="120">
        <f>D77*(1+$E$4)</f>
        <v>173.31407575901503</v>
      </c>
      <c r="E89" s="85">
        <f>AVERAGE(D89:D100)</f>
        <v>178.10791452811307</v>
      </c>
      <c r="F89" s="120">
        <f>F77*(1+$G$4)</f>
        <v>187.17253958950022</v>
      </c>
      <c r="G89" s="85">
        <f>AVERAGE(F89:F100)</f>
        <v>193.68409253944097</v>
      </c>
    </row>
    <row r="90" spans="1:7" x14ac:dyDescent="0.25">
      <c r="A90" s="118">
        <v>45323</v>
      </c>
      <c r="B90" s="120">
        <f t="shared" si="8"/>
        <v>164.92368872947043</v>
      </c>
      <c r="D90" s="120">
        <f>D78*(1+$E$4)</f>
        <v>178.38011660431391</v>
      </c>
      <c r="F90" s="120">
        <f>F78*(1+$G$4)</f>
        <v>192.64366896272662</v>
      </c>
    </row>
    <row r="91" spans="1:7" x14ac:dyDescent="0.25">
      <c r="A91" s="118">
        <v>45352</v>
      </c>
      <c r="B91" s="120">
        <f t="shared" si="8"/>
        <v>166.80178575561828</v>
      </c>
      <c r="D91" s="120">
        <f>D79*(1+$E$4)</f>
        <v>180.41145102994642</v>
      </c>
      <c r="F91" s="120">
        <f>F79*(1+$G$4)</f>
        <v>194.83743205747885</v>
      </c>
    </row>
    <row r="92" spans="1:7" x14ac:dyDescent="0.25">
      <c r="A92" s="118">
        <v>45383</v>
      </c>
      <c r="B92" s="120">
        <f t="shared" si="8"/>
        <v>150.58250241250531</v>
      </c>
      <c r="D92" s="120">
        <f>D80*(1+$E$4)</f>
        <v>162.86880645128497</v>
      </c>
      <c r="F92" s="120">
        <f>F80*(1+$G$4)</f>
        <v>175.89205025554372</v>
      </c>
    </row>
    <row r="93" spans="1:7" x14ac:dyDescent="0.25">
      <c r="A93" s="118">
        <v>45413</v>
      </c>
      <c r="B93" s="120">
        <f t="shared" si="8"/>
        <v>156.09501596992303</v>
      </c>
      <c r="D93" s="120">
        <f>D81*(1+$E$4)</f>
        <v>168.83109615466415</v>
      </c>
      <c r="F93" s="120">
        <f>F81*(1+$G$4)</f>
        <v>182.33109394349853</v>
      </c>
    </row>
    <row r="94" spans="1:7" x14ac:dyDescent="0.25">
      <c r="A94" s="118">
        <v>45444</v>
      </c>
      <c r="B94" s="120">
        <f t="shared" si="8"/>
        <v>152.75626339917619</v>
      </c>
      <c r="D94" s="120">
        <f>D82*(1+$E$4)</f>
        <v>165.21992860516974</v>
      </c>
      <c r="F94" s="120">
        <f>F82*(1+$G$4)</f>
        <v>178.43117180409953</v>
      </c>
    </row>
    <row r="95" spans="1:7" x14ac:dyDescent="0.25">
      <c r="A95" s="118">
        <v>45474</v>
      </c>
      <c r="B95" s="120">
        <f t="shared" si="8"/>
        <v>160.96960227393839</v>
      </c>
      <c r="D95" s="120">
        <f>D83*(1+$E$4)</f>
        <v>174.10340894372845</v>
      </c>
      <c r="F95" s="120">
        <f>F83*(1+$G$4)</f>
        <v>188.02498908685388</v>
      </c>
    </row>
    <row r="96" spans="1:7" x14ac:dyDescent="0.25">
      <c r="A96" s="118">
        <v>45505</v>
      </c>
      <c r="B96" s="120">
        <f t="shared" si="8"/>
        <v>157.70322833357332</v>
      </c>
      <c r="D96" s="120">
        <f>D84*(1+$E$4)</f>
        <v>170.5705255305314</v>
      </c>
      <c r="F96" s="120">
        <f>F84*(1+$G$4)</f>
        <v>184.20961080539698</v>
      </c>
    </row>
    <row r="97" spans="1:7" x14ac:dyDescent="0.25">
      <c r="A97" s="118">
        <v>45536</v>
      </c>
      <c r="B97" s="120">
        <f t="shared" si="8"/>
        <v>170.95413816106887</v>
      </c>
      <c r="D97" s="120">
        <f>D85*(1+$E$4)</f>
        <v>188.56403917885564</v>
      </c>
      <c r="F97" s="120">
        <f>F85*(1+$G$4)</f>
        <v>207.59612579089065</v>
      </c>
    </row>
    <row r="98" spans="1:7" x14ac:dyDescent="0.25">
      <c r="A98" s="118">
        <v>45566</v>
      </c>
      <c r="B98" s="120">
        <f t="shared" si="8"/>
        <v>174.34147322500698</v>
      </c>
      <c r="D98" s="120">
        <f>D86*(1+$E$4)</f>
        <v>192.30030194838591</v>
      </c>
      <c r="F98" s="120">
        <f>F86*(1+$G$4)</f>
        <v>211.70949586542287</v>
      </c>
    </row>
    <row r="99" spans="1:7" x14ac:dyDescent="0.25">
      <c r="A99" s="118">
        <v>45597</v>
      </c>
      <c r="B99" s="120">
        <f t="shared" si="8"/>
        <v>174.31481735218435</v>
      </c>
      <c r="D99" s="120">
        <f>D87*(1+$E$4)</f>
        <v>192.27090026731904</v>
      </c>
      <c r="F99" s="120">
        <f>F87*(1+$G$4)</f>
        <v>211.6771266230806</v>
      </c>
    </row>
    <row r="100" spans="1:7" x14ac:dyDescent="0.25">
      <c r="A100" s="118">
        <v>45627</v>
      </c>
      <c r="B100" s="120">
        <f t="shared" si="8"/>
        <v>172.67332977094813</v>
      </c>
      <c r="D100" s="120">
        <f>D88*(1+$E$4)</f>
        <v>190.4603238641424</v>
      </c>
      <c r="F100" s="120">
        <f>F88*(1+$G$4)</f>
        <v>209.68380568879917</v>
      </c>
    </row>
    <row r="101" spans="1:7" x14ac:dyDescent="0.25">
      <c r="A101" s="118">
        <v>45658</v>
      </c>
      <c r="B101" s="120">
        <f t="shared" ref="B101:F164" si="9">B89*(1+$C$4)</f>
        <v>161.84221200944449</v>
      </c>
      <c r="C101" s="85">
        <f>AVERAGE(B101:B112)</f>
        <v>165.16493465389098</v>
      </c>
      <c r="D101" s="120">
        <f>D89*(1+$E$4)</f>
        <v>178.51349803178547</v>
      </c>
      <c r="E101" s="85">
        <f>AVERAGE(D101:D112)</f>
        <v>183.45115196395648</v>
      </c>
      <c r="F101" s="120">
        <f>F89*(1+$G$4)</f>
        <v>196.53116656897524</v>
      </c>
      <c r="G101" s="85">
        <f>AVERAGE(F101:F112)</f>
        <v>203.36829716641304</v>
      </c>
    </row>
    <row r="102" spans="1:7" x14ac:dyDescent="0.25">
      <c r="A102" s="118">
        <v>45689</v>
      </c>
      <c r="B102" s="120">
        <f t="shared" si="9"/>
        <v>166.57292561676513</v>
      </c>
      <c r="D102" s="120">
        <f>D90*(1+$E$4)</f>
        <v>183.73152010244334</v>
      </c>
      <c r="F102" s="120">
        <f>F90*(1+$G$4)</f>
        <v>202.27585241086297</v>
      </c>
    </row>
    <row r="103" spans="1:7" x14ac:dyDescent="0.25">
      <c r="A103" s="118">
        <v>45717</v>
      </c>
      <c r="B103" s="120">
        <f t="shared" si="9"/>
        <v>168.46980361317446</v>
      </c>
      <c r="D103" s="120">
        <f>D91*(1+$E$4)</f>
        <v>185.82379456084482</v>
      </c>
      <c r="F103" s="120">
        <f>F91*(1+$G$4)</f>
        <v>204.57930366035279</v>
      </c>
    </row>
    <row r="104" spans="1:7" x14ac:dyDescent="0.25">
      <c r="A104" s="118">
        <v>45748</v>
      </c>
      <c r="B104" s="120">
        <f t="shared" si="9"/>
        <v>152.08832743663035</v>
      </c>
      <c r="D104" s="120">
        <f>D92*(1+$E$4)</f>
        <v>167.75487064482351</v>
      </c>
      <c r="F104" s="120">
        <f>F92*(1+$G$4)</f>
        <v>184.68665276832093</v>
      </c>
    </row>
    <row r="105" spans="1:7" x14ac:dyDescent="0.25">
      <c r="A105" s="118">
        <v>45778</v>
      </c>
      <c r="B105" s="120">
        <f t="shared" si="9"/>
        <v>157.65596612962224</v>
      </c>
      <c r="D105" s="120">
        <f>D93*(1+$E$4)</f>
        <v>173.89602903930407</v>
      </c>
      <c r="F105" s="120">
        <f>F93*(1+$G$4)</f>
        <v>191.44764864067346</v>
      </c>
    </row>
    <row r="106" spans="1:7" x14ac:dyDescent="0.25">
      <c r="A106" s="118">
        <v>45809</v>
      </c>
      <c r="B106" s="120">
        <f t="shared" si="9"/>
        <v>154.28382603316794</v>
      </c>
      <c r="D106" s="120">
        <f>D94*(1+$E$4)</f>
        <v>170.17652646332485</v>
      </c>
      <c r="F106" s="120">
        <f>F94*(1+$G$4)</f>
        <v>187.35273039430453</v>
      </c>
    </row>
    <row r="107" spans="1:7" x14ac:dyDescent="0.25">
      <c r="A107" s="118">
        <v>45839</v>
      </c>
      <c r="B107" s="120">
        <f t="shared" si="9"/>
        <v>162.57929829667779</v>
      </c>
      <c r="D107" s="120">
        <f>D95*(1+$E$4)</f>
        <v>179.32651121204032</v>
      </c>
      <c r="F107" s="120">
        <f>F95*(1+$G$4)</f>
        <v>197.42623854119657</v>
      </c>
    </row>
    <row r="108" spans="1:7" x14ac:dyDescent="0.25">
      <c r="A108" s="118">
        <v>45870</v>
      </c>
      <c r="B108" s="120">
        <f t="shared" si="9"/>
        <v>159.28026061690906</v>
      </c>
      <c r="D108" s="120">
        <f>D96*(1+$E$4)</f>
        <v>175.68764129644734</v>
      </c>
      <c r="F108" s="120">
        <f>F96*(1+$G$4)</f>
        <v>193.42009134566683</v>
      </c>
    </row>
    <row r="109" spans="1:7" x14ac:dyDescent="0.25">
      <c r="A109" s="118">
        <v>45901</v>
      </c>
      <c r="B109" s="120">
        <f t="shared" si="9"/>
        <v>172.66367954267955</v>
      </c>
      <c r="D109" s="120">
        <f>D97*(1+$E$4)</f>
        <v>194.22096035422132</v>
      </c>
      <c r="F109" s="120">
        <f>F97*(1+$G$4)</f>
        <v>217.9759320804352</v>
      </c>
    </row>
    <row r="110" spans="1:7" x14ac:dyDescent="0.25">
      <c r="A110" s="118">
        <v>45931</v>
      </c>
      <c r="B110" s="120">
        <f t="shared" si="9"/>
        <v>176.08488795725705</v>
      </c>
      <c r="D110" s="120">
        <f>D98*(1+$E$4)</f>
        <v>198.06931100683749</v>
      </c>
      <c r="F110" s="120">
        <f>F98*(1+$G$4)</f>
        <v>222.29497065869401</v>
      </c>
    </row>
    <row r="111" spans="1:7" x14ac:dyDescent="0.25">
      <c r="A111" s="118">
        <v>45962</v>
      </c>
      <c r="B111" s="120">
        <f t="shared" si="9"/>
        <v>176.05796552570618</v>
      </c>
      <c r="D111" s="120">
        <f>D99*(1+$E$4)</f>
        <v>198.03902727533861</v>
      </c>
      <c r="F111" s="120">
        <f>F99*(1+$G$4)</f>
        <v>222.26098295423463</v>
      </c>
    </row>
    <row r="112" spans="1:7" x14ac:dyDescent="0.25">
      <c r="A112" s="118">
        <v>45992</v>
      </c>
      <c r="B112" s="120">
        <f t="shared" si="9"/>
        <v>174.4000630686576</v>
      </c>
      <c r="D112" s="120">
        <f>D100*(1+$E$4)</f>
        <v>196.17413358006667</v>
      </c>
      <c r="F112" s="120">
        <f>F100*(1+$G$4)</f>
        <v>220.16799597323913</v>
      </c>
    </row>
    <row r="113" spans="1:7" x14ac:dyDescent="0.25">
      <c r="A113" s="118">
        <v>46023</v>
      </c>
      <c r="B113" s="120">
        <f t="shared" si="9"/>
        <v>163.46063412953893</v>
      </c>
      <c r="C113" s="85">
        <f>AVERAGE(B113:B124)</f>
        <v>166.81658400042988</v>
      </c>
      <c r="D113" s="120">
        <f>D101*(1+$E$4)</f>
        <v>183.86890297273905</v>
      </c>
      <c r="E113" s="85">
        <f>AVERAGE(D113:D124)</f>
        <v>188.95468652287516</v>
      </c>
      <c r="F113" s="120">
        <f>F101*(1+$G$4)</f>
        <v>206.35772489742402</v>
      </c>
      <c r="G113" s="85">
        <f>AVERAGE(F113:F124)</f>
        <v>213.53671202473367</v>
      </c>
    </row>
    <row r="114" spans="1:7" x14ac:dyDescent="0.25">
      <c r="A114" s="118">
        <v>46054</v>
      </c>
      <c r="B114" s="120">
        <f t="shared" si="9"/>
        <v>168.23865487293278</v>
      </c>
      <c r="D114" s="120">
        <f>D102*(1+$E$4)</f>
        <v>189.24346570551666</v>
      </c>
      <c r="F114" s="120">
        <f>F102*(1+$G$4)</f>
        <v>212.38964503140613</v>
      </c>
    </row>
    <row r="115" spans="1:7" x14ac:dyDescent="0.25">
      <c r="A115" s="118">
        <v>46082</v>
      </c>
      <c r="B115" s="120">
        <f t="shared" si="9"/>
        <v>170.15450164930621</v>
      </c>
      <c r="D115" s="120">
        <f>D103*(1+$E$4)</f>
        <v>191.39850839767016</v>
      </c>
      <c r="F115" s="120">
        <f>F103*(1+$G$4)</f>
        <v>214.80826884337043</v>
      </c>
    </row>
    <row r="116" spans="1:7" x14ac:dyDescent="0.25">
      <c r="A116" s="118">
        <v>46113</v>
      </c>
      <c r="B116" s="120">
        <f t="shared" si="9"/>
        <v>153.60921071099665</v>
      </c>
      <c r="D116" s="120">
        <f>D104*(1+$E$4)</f>
        <v>172.78751676416823</v>
      </c>
      <c r="F116" s="120">
        <f>F104*(1+$G$4)</f>
        <v>193.92098540673697</v>
      </c>
    </row>
    <row r="117" spans="1:7" x14ac:dyDescent="0.25">
      <c r="A117" s="118">
        <v>46143</v>
      </c>
      <c r="B117" s="120">
        <f t="shared" si="9"/>
        <v>159.23252579091846</v>
      </c>
      <c r="D117" s="120">
        <f>D105*(1+$E$4)</f>
        <v>179.11290991048318</v>
      </c>
      <c r="F117" s="120">
        <f>F105*(1+$G$4)</f>
        <v>201.02003107270716</v>
      </c>
    </row>
    <row r="118" spans="1:7" x14ac:dyDescent="0.25">
      <c r="A118" s="118">
        <v>46174</v>
      </c>
      <c r="B118" s="120">
        <f t="shared" si="9"/>
        <v>155.82666429349962</v>
      </c>
      <c r="D118" s="120">
        <f>D106*(1+$E$4)</f>
        <v>175.2818222572246</v>
      </c>
      <c r="F118" s="120">
        <f>F106*(1+$G$4)</f>
        <v>196.72036691401976</v>
      </c>
    </row>
    <row r="119" spans="1:7" x14ac:dyDescent="0.25">
      <c r="A119" s="118">
        <v>46204</v>
      </c>
      <c r="B119" s="120">
        <f t="shared" si="9"/>
        <v>164.20509127964456</v>
      </c>
      <c r="D119" s="120">
        <f>D107*(1+$E$4)</f>
        <v>184.70630654840153</v>
      </c>
      <c r="F119" s="120">
        <f>F107*(1+$G$4)</f>
        <v>207.29755046825642</v>
      </c>
    </row>
    <row r="120" spans="1:7" x14ac:dyDescent="0.25">
      <c r="A120" s="118">
        <v>46235</v>
      </c>
      <c r="B120" s="120">
        <f t="shared" si="9"/>
        <v>160.87306322307816</v>
      </c>
      <c r="D120" s="120">
        <f>D108*(1+$E$4)</f>
        <v>180.95827053534077</v>
      </c>
      <c r="F120" s="120">
        <f>F108*(1+$G$4)</f>
        <v>203.09109591295018</v>
      </c>
    </row>
    <row r="121" spans="1:7" x14ac:dyDescent="0.25">
      <c r="A121" s="118">
        <v>46266</v>
      </c>
      <c r="B121" s="120">
        <f t="shared" si="9"/>
        <v>174.39031633810635</v>
      </c>
      <c r="D121" s="120">
        <f>D109*(1+$E$4)</f>
        <v>200.04758916484798</v>
      </c>
      <c r="F121" s="120">
        <f>F109*(1+$G$4)</f>
        <v>228.87472868445698</v>
      </c>
    </row>
    <row r="122" spans="1:7" x14ac:dyDescent="0.25">
      <c r="A122" s="118">
        <v>46296</v>
      </c>
      <c r="B122" s="120">
        <f t="shared" si="9"/>
        <v>177.84573683682962</v>
      </c>
      <c r="D122" s="120">
        <f>D110*(1+$E$4)</f>
        <v>204.01139033704263</v>
      </c>
      <c r="F122" s="120">
        <f>F110*(1+$G$4)</f>
        <v>233.40971919162871</v>
      </c>
    </row>
    <row r="123" spans="1:7" x14ac:dyDescent="0.25">
      <c r="A123" s="118">
        <v>46327</v>
      </c>
      <c r="B123" s="120">
        <f t="shared" si="9"/>
        <v>177.81854518096324</v>
      </c>
      <c r="D123" s="120">
        <f>D111*(1+$E$4)</f>
        <v>203.98019809359877</v>
      </c>
      <c r="F123" s="120">
        <f>F111*(1+$G$4)</f>
        <v>233.37403210194637</v>
      </c>
    </row>
    <row r="124" spans="1:7" x14ac:dyDescent="0.25">
      <c r="A124" s="118">
        <v>46357</v>
      </c>
      <c r="B124" s="120">
        <f t="shared" si="9"/>
        <v>176.14406369934417</v>
      </c>
      <c r="D124" s="120">
        <f>D112*(1+$E$4)</f>
        <v>202.05935758746867</v>
      </c>
      <c r="F124" s="120">
        <f>F112*(1+$G$4)</f>
        <v>231.1763957719011</v>
      </c>
    </row>
    <row r="125" spans="1:7" x14ac:dyDescent="0.25">
      <c r="A125" s="118">
        <v>46388</v>
      </c>
      <c r="B125" s="120">
        <f t="shared" si="9"/>
        <v>165.09524047083431</v>
      </c>
      <c r="C125" s="85">
        <f>AVERAGE(B125:B136)</f>
        <v>168.4847498404342</v>
      </c>
      <c r="D125" s="120">
        <f>D113*(1+$E$4)</f>
        <v>189.38497006192122</v>
      </c>
      <c r="E125" s="85">
        <f>AVERAGE(D125:D136)</f>
        <v>194.62332711856141</v>
      </c>
      <c r="F125" s="120">
        <f>F113*(1+$G$4)</f>
        <v>216.67561114229522</v>
      </c>
      <c r="G125" s="85">
        <f>AVERAGE(F125:F136)</f>
        <v>224.21354762597039</v>
      </c>
    </row>
    <row r="126" spans="1:7" x14ac:dyDescent="0.25">
      <c r="A126" s="118">
        <v>46419</v>
      </c>
      <c r="B126" s="120">
        <f t="shared" si="9"/>
        <v>169.92104142166212</v>
      </c>
      <c r="D126" s="120">
        <f>D114*(1+$E$4)</f>
        <v>194.92076967668217</v>
      </c>
      <c r="F126" s="120">
        <f>F114*(1+$G$4)</f>
        <v>223.00912728297644</v>
      </c>
    </row>
    <row r="127" spans="1:7" x14ac:dyDescent="0.25">
      <c r="A127" s="118">
        <v>46447</v>
      </c>
      <c r="B127" s="120">
        <f t="shared" si="9"/>
        <v>171.85604666579928</v>
      </c>
      <c r="D127" s="120">
        <f>D115*(1+$E$4)</f>
        <v>197.14046364960026</v>
      </c>
      <c r="F127" s="120">
        <f>F115*(1+$G$4)</f>
        <v>225.54868228553894</v>
      </c>
    </row>
    <row r="128" spans="1:7" x14ac:dyDescent="0.25">
      <c r="A128" s="118">
        <v>46478</v>
      </c>
      <c r="B128" s="120">
        <f t="shared" si="9"/>
        <v>155.14530281810661</v>
      </c>
      <c r="D128" s="120">
        <f>D116*(1+$E$4)</f>
        <v>177.97114226709328</v>
      </c>
      <c r="F128" s="120">
        <f>F116*(1+$G$4)</f>
        <v>203.61703467707383</v>
      </c>
    </row>
    <row r="129" spans="1:7" x14ac:dyDescent="0.25">
      <c r="A129" s="118">
        <v>46508</v>
      </c>
      <c r="B129" s="120">
        <f t="shared" si="9"/>
        <v>160.82485104882764</v>
      </c>
      <c r="D129" s="120">
        <f>D117*(1+$E$4)</f>
        <v>184.48629720779769</v>
      </c>
      <c r="F129" s="120">
        <f>F117*(1+$G$4)</f>
        <v>211.07103262634251</v>
      </c>
    </row>
    <row r="130" spans="1:7" x14ac:dyDescent="0.25">
      <c r="A130" s="118">
        <v>46539</v>
      </c>
      <c r="B130" s="120">
        <f t="shared" si="9"/>
        <v>157.38493093643461</v>
      </c>
      <c r="D130" s="120">
        <f>D118*(1+$E$4)</f>
        <v>180.54027692494134</v>
      </c>
      <c r="F130" s="120">
        <f>F118*(1+$G$4)</f>
        <v>206.55638525972077</v>
      </c>
    </row>
    <row r="131" spans="1:7" x14ac:dyDescent="0.25">
      <c r="A131" s="118">
        <v>46569</v>
      </c>
      <c r="B131" s="120">
        <f t="shared" si="9"/>
        <v>165.847142192441</v>
      </c>
      <c r="D131" s="120">
        <f>D119*(1+$E$4)</f>
        <v>190.24749574485358</v>
      </c>
      <c r="F131" s="120">
        <f>F119*(1+$G$4)</f>
        <v>217.66242799166926</v>
      </c>
    </row>
    <row r="132" spans="1:7" x14ac:dyDescent="0.25">
      <c r="A132" s="118">
        <v>46600</v>
      </c>
      <c r="B132" s="120">
        <f t="shared" si="9"/>
        <v>162.48179385530895</v>
      </c>
      <c r="D132" s="120">
        <f>D120*(1+$E$4)</f>
        <v>186.38701865140101</v>
      </c>
      <c r="F132" s="120">
        <f>F120*(1+$G$4)</f>
        <v>213.24565070859771</v>
      </c>
    </row>
    <row r="133" spans="1:7" x14ac:dyDescent="0.25">
      <c r="A133" s="118">
        <v>46631</v>
      </c>
      <c r="B133" s="120">
        <f t="shared" si="9"/>
        <v>176.13421950148742</v>
      </c>
      <c r="D133" s="120">
        <f>D121*(1+$E$4)</f>
        <v>206.04901683979341</v>
      </c>
      <c r="F133" s="120">
        <f>F121*(1+$G$4)</f>
        <v>240.31846511867985</v>
      </c>
    </row>
    <row r="134" spans="1:7" x14ac:dyDescent="0.25">
      <c r="A134" s="118">
        <v>46661</v>
      </c>
      <c r="B134" s="120">
        <f t="shared" si="9"/>
        <v>179.62419420519791</v>
      </c>
      <c r="D134" s="120">
        <f>D122*(1+$E$4)</f>
        <v>210.13173204715392</v>
      </c>
      <c r="F134" s="120">
        <f>F122*(1+$G$4)</f>
        <v>245.08020515121015</v>
      </c>
    </row>
    <row r="135" spans="1:7" x14ac:dyDescent="0.25">
      <c r="A135" s="118">
        <v>46692</v>
      </c>
      <c r="B135" s="120">
        <f t="shared" si="9"/>
        <v>179.59673063277287</v>
      </c>
      <c r="D135" s="120">
        <f>D123*(1+$E$4)</f>
        <v>210.09960403640673</v>
      </c>
      <c r="F135" s="120">
        <f>F123*(1+$G$4)</f>
        <v>245.04273370704371</v>
      </c>
    </row>
    <row r="136" spans="1:7" x14ac:dyDescent="0.25">
      <c r="A136" s="118">
        <v>46722</v>
      </c>
      <c r="B136" s="120">
        <f t="shared" si="9"/>
        <v>177.90550433633763</v>
      </c>
      <c r="D136" s="120">
        <f>D124*(1+$E$4)</f>
        <v>208.12113831509274</v>
      </c>
      <c r="F136" s="120">
        <f>F124*(1+$G$4)</f>
        <v>242.73521556049616</v>
      </c>
    </row>
    <row r="137" spans="1:7" x14ac:dyDescent="0.25">
      <c r="A137" s="118">
        <v>46753</v>
      </c>
      <c r="B137" s="120">
        <f t="shared" si="9"/>
        <v>166.74619287554265</v>
      </c>
      <c r="C137" s="85">
        <f>AVERAGE(B137:B148)</f>
        <v>170.16959733883854</v>
      </c>
      <c r="D137" s="120">
        <f>D125*(1+$E$4)</f>
        <v>195.06651916377888</v>
      </c>
      <c r="E137" s="85">
        <f>AVERAGE(D137:D148)</f>
        <v>200.46202693211831</v>
      </c>
      <c r="F137" s="120">
        <f>F125*(1+$G$4)</f>
        <v>227.50939169941</v>
      </c>
      <c r="G137" s="85">
        <f>AVERAGE(F137:F148)</f>
        <v>235.42422500726892</v>
      </c>
    </row>
    <row r="138" spans="1:7" x14ac:dyDescent="0.25">
      <c r="A138" s="118">
        <v>46784</v>
      </c>
      <c r="B138" s="120">
        <f t="shared" si="9"/>
        <v>171.62025183587875</v>
      </c>
      <c r="D138" s="120">
        <f>D126*(1+$E$4)</f>
        <v>200.76839276698263</v>
      </c>
      <c r="F138" s="120">
        <f>F126*(1+$G$4)</f>
        <v>234.15958364712526</v>
      </c>
    </row>
    <row r="139" spans="1:7" x14ac:dyDescent="0.25">
      <c r="A139" s="118">
        <v>46813</v>
      </c>
      <c r="B139" s="120">
        <f t="shared" si="9"/>
        <v>173.57460713245729</v>
      </c>
      <c r="D139" s="120">
        <f>D127*(1+$E$4)</f>
        <v>203.05467755908828</v>
      </c>
      <c r="F139" s="120">
        <f>F127*(1+$G$4)</f>
        <v>236.8261163998159</v>
      </c>
    </row>
    <row r="140" spans="1:7" x14ac:dyDescent="0.25">
      <c r="A140" s="118">
        <v>46844</v>
      </c>
      <c r="B140" s="120">
        <f t="shared" si="9"/>
        <v>156.69675584628769</v>
      </c>
      <c r="D140" s="120">
        <f>D128*(1+$E$4)</f>
        <v>183.31027653510608</v>
      </c>
      <c r="F140" s="120">
        <f>F128*(1+$G$4)</f>
        <v>213.79788641092753</v>
      </c>
    </row>
    <row r="141" spans="1:7" x14ac:dyDescent="0.25">
      <c r="A141" s="118">
        <v>46874</v>
      </c>
      <c r="B141" s="120">
        <f t="shared" si="9"/>
        <v>162.43309955931591</v>
      </c>
      <c r="D141" s="120">
        <f>D129*(1+$E$4)</f>
        <v>190.02088612403162</v>
      </c>
      <c r="F141" s="120">
        <f>F129*(1+$G$4)</f>
        <v>221.62458425765965</v>
      </c>
    </row>
    <row r="142" spans="1:7" x14ac:dyDescent="0.25">
      <c r="A142" s="118">
        <v>46905</v>
      </c>
      <c r="B142" s="120">
        <f t="shared" si="9"/>
        <v>158.95878024579895</v>
      </c>
      <c r="D142" s="120">
        <f>D130*(1+$E$4)</f>
        <v>185.95648523268957</v>
      </c>
      <c r="F142" s="120">
        <f>F130*(1+$G$4)</f>
        <v>216.88420452270682</v>
      </c>
    </row>
    <row r="143" spans="1:7" x14ac:dyDescent="0.25">
      <c r="A143" s="118">
        <v>46935</v>
      </c>
      <c r="B143" s="120">
        <f t="shared" si="9"/>
        <v>167.50561361436542</v>
      </c>
      <c r="D143" s="120">
        <f>D131*(1+$E$4)</f>
        <v>195.95492061719921</v>
      </c>
      <c r="F143" s="120">
        <f>F131*(1+$G$4)</f>
        <v>228.54554939125273</v>
      </c>
    </row>
    <row r="144" spans="1:7" x14ac:dyDescent="0.25">
      <c r="A144" s="118">
        <v>46966</v>
      </c>
      <c r="B144" s="120">
        <f t="shared" si="9"/>
        <v>164.10661179386204</v>
      </c>
      <c r="D144" s="120">
        <f>D132*(1+$E$4)</f>
        <v>191.97862921094304</v>
      </c>
      <c r="F144" s="120">
        <f>F132*(1+$G$4)</f>
        <v>223.90793324402759</v>
      </c>
    </row>
    <row r="145" spans="1:7" x14ac:dyDescent="0.25">
      <c r="A145" s="118">
        <v>46997</v>
      </c>
      <c r="B145" s="120">
        <f t="shared" si="9"/>
        <v>177.89556169650228</v>
      </c>
      <c r="D145" s="120">
        <f>D133*(1+$E$4)</f>
        <v>212.23048734498721</v>
      </c>
      <c r="F145" s="120">
        <f>F133*(1+$G$4)</f>
        <v>252.33438837461387</v>
      </c>
    </row>
    <row r="146" spans="1:7" x14ac:dyDescent="0.25">
      <c r="A146" s="118">
        <v>47027</v>
      </c>
      <c r="B146" s="120">
        <f t="shared" si="9"/>
        <v>181.42043614724989</v>
      </c>
      <c r="D146" s="120">
        <f>D134*(1+$E$4)</f>
        <v>216.43568400856853</v>
      </c>
      <c r="F146" s="120">
        <f>F134*(1+$G$4)</f>
        <v>257.33421540877066</v>
      </c>
    </row>
    <row r="147" spans="1:7" x14ac:dyDescent="0.25">
      <c r="A147" s="118">
        <v>47058</v>
      </c>
      <c r="B147" s="120">
        <f t="shared" si="9"/>
        <v>181.3926979391006</v>
      </c>
      <c r="D147" s="120">
        <f>D135*(1+$E$4)</f>
        <v>216.40259215749893</v>
      </c>
      <c r="F147" s="120">
        <f>F135*(1+$G$4)</f>
        <v>257.29487039239592</v>
      </c>
    </row>
    <row r="148" spans="1:7" x14ac:dyDescent="0.25">
      <c r="A148" s="118">
        <v>47088</v>
      </c>
      <c r="B148" s="120">
        <f t="shared" si="9"/>
        <v>179.684559379701</v>
      </c>
      <c r="D148" s="120">
        <f>D136*(1+$E$4)</f>
        <v>214.36477246454552</v>
      </c>
      <c r="F148" s="120">
        <f>F136*(1+$G$4)</f>
        <v>254.87197633852097</v>
      </c>
    </row>
    <row r="149" spans="1:7" x14ac:dyDescent="0.25">
      <c r="A149" s="118">
        <v>47119</v>
      </c>
      <c r="B149" s="120">
        <f t="shared" si="9"/>
        <v>168.41365480429806</v>
      </c>
      <c r="C149" s="85">
        <f>AVERAGE(B149:B160)</f>
        <v>171.87129331222692</v>
      </c>
      <c r="D149" s="120">
        <f>D137*(1+$E$4)</f>
        <v>200.91851473869224</v>
      </c>
      <c r="E149" s="85">
        <f>AVERAGE(D149:D160)</f>
        <v>206.47588774008182</v>
      </c>
      <c r="F149" s="120">
        <f>F137*(1+$G$4)</f>
        <v>238.88486128438052</v>
      </c>
      <c r="G149" s="85">
        <f>AVERAGE(F149:F160)</f>
        <v>247.19543625763231</v>
      </c>
    </row>
    <row r="150" spans="1:7" x14ac:dyDescent="0.25">
      <c r="A150" s="118">
        <v>47150</v>
      </c>
      <c r="B150" s="120">
        <f t="shared" si="9"/>
        <v>173.33645435423753</v>
      </c>
      <c r="D150" s="120">
        <f>D138*(1+$E$4)</f>
        <v>206.79144454999212</v>
      </c>
      <c r="F150" s="120">
        <f>F138*(1+$G$4)</f>
        <v>245.86756282948153</v>
      </c>
    </row>
    <row r="151" spans="1:7" x14ac:dyDescent="0.25">
      <c r="A151" s="118">
        <v>47178</v>
      </c>
      <c r="B151" s="120">
        <f t="shared" si="9"/>
        <v>175.31035320378186</v>
      </c>
      <c r="D151" s="120">
        <f>D139*(1+$E$4)</f>
        <v>209.14631788586092</v>
      </c>
      <c r="F151" s="120">
        <f>F139*(1+$G$4)</f>
        <v>248.6674222198067</v>
      </c>
    </row>
    <row r="152" spans="1:7" x14ac:dyDescent="0.25">
      <c r="A152" s="118">
        <v>47209</v>
      </c>
      <c r="B152" s="120">
        <f t="shared" si="9"/>
        <v>158.26372340475058</v>
      </c>
      <c r="D152" s="120">
        <f>D140*(1+$E$4)</f>
        <v>188.80958483115927</v>
      </c>
      <c r="F152" s="120">
        <f>F140*(1+$G$4)</f>
        <v>224.48778073147392</v>
      </c>
    </row>
    <row r="153" spans="1:7" x14ac:dyDescent="0.25">
      <c r="A153" s="118">
        <v>47239</v>
      </c>
      <c r="B153" s="120">
        <f t="shared" si="9"/>
        <v>164.05743055490908</v>
      </c>
      <c r="D153" s="120">
        <f>D141*(1+$E$4)</f>
        <v>195.72151270775257</v>
      </c>
      <c r="F153" s="120">
        <f>F141*(1+$G$4)</f>
        <v>232.70581347054264</v>
      </c>
    </row>
    <row r="154" spans="1:7" x14ac:dyDescent="0.25">
      <c r="A154" s="118">
        <v>47270</v>
      </c>
      <c r="B154" s="120">
        <f t="shared" si="9"/>
        <v>160.54836804825695</v>
      </c>
      <c r="D154" s="120">
        <f>D142*(1+$E$4)</f>
        <v>191.53517978967025</v>
      </c>
      <c r="F154" s="120">
        <f>F142*(1+$G$4)</f>
        <v>227.72841474884217</v>
      </c>
    </row>
    <row r="155" spans="1:7" x14ac:dyDescent="0.25">
      <c r="A155" s="118">
        <v>47300</v>
      </c>
      <c r="B155" s="120">
        <f t="shared" si="9"/>
        <v>169.18066975050908</v>
      </c>
      <c r="D155" s="120">
        <f>D143*(1+$E$4)</f>
        <v>201.83356823571518</v>
      </c>
      <c r="F155" s="120">
        <f>F143*(1+$G$4)</f>
        <v>239.97282686081539</v>
      </c>
    </row>
    <row r="156" spans="1:7" x14ac:dyDescent="0.25">
      <c r="A156" s="118">
        <v>47331</v>
      </c>
      <c r="B156" s="120">
        <f t="shared" si="9"/>
        <v>165.74767791180068</v>
      </c>
      <c r="D156" s="120">
        <f>D144*(1+$E$4)</f>
        <v>197.73798808727133</v>
      </c>
      <c r="F156" s="120">
        <f>F144*(1+$G$4)</f>
        <v>235.10332990622896</v>
      </c>
    </row>
    <row r="157" spans="1:7" x14ac:dyDescent="0.25">
      <c r="A157" s="118">
        <v>47362</v>
      </c>
      <c r="B157" s="120">
        <f t="shared" si="9"/>
        <v>179.67451731346731</v>
      </c>
      <c r="D157" s="120">
        <f>D145*(1+$E$4)</f>
        <v>218.59740196533684</v>
      </c>
      <c r="F157" s="120">
        <f>F145*(1+$G$4)</f>
        <v>264.95110779334459</v>
      </c>
    </row>
    <row r="158" spans="1:7" x14ac:dyDescent="0.25">
      <c r="A158" s="118">
        <v>47392</v>
      </c>
      <c r="B158" s="120">
        <f t="shared" si="9"/>
        <v>183.23464050872238</v>
      </c>
      <c r="D158" s="120">
        <f>D146*(1+$E$4)</f>
        <v>222.92875452882558</v>
      </c>
      <c r="F158" s="120">
        <f>F146*(1+$G$4)</f>
        <v>270.2009261792092</v>
      </c>
    </row>
    <row r="159" spans="1:7" x14ac:dyDescent="0.25">
      <c r="A159" s="118">
        <v>47423</v>
      </c>
      <c r="B159" s="120">
        <f t="shared" si="9"/>
        <v>183.2066249184916</v>
      </c>
      <c r="D159" s="120">
        <f>D147*(1+$E$4)</f>
        <v>222.8946699222239</v>
      </c>
      <c r="F159" s="120">
        <f>F147*(1+$G$4)</f>
        <v>270.15961391201574</v>
      </c>
    </row>
    <row r="160" spans="1:7" x14ac:dyDescent="0.25">
      <c r="A160" s="118">
        <v>47453</v>
      </c>
      <c r="B160" s="120">
        <f t="shared" si="9"/>
        <v>181.481404973498</v>
      </c>
      <c r="D160" s="120">
        <f>D148*(1+$E$4)</f>
        <v>220.79571563848191</v>
      </c>
      <c r="F160" s="120">
        <f>F148*(1+$G$4)</f>
        <v>267.615575155447</v>
      </c>
    </row>
    <row r="161" spans="1:12" x14ac:dyDescent="0.25">
      <c r="A161" s="118">
        <v>47484</v>
      </c>
      <c r="B161" s="120">
        <f t="shared" si="9"/>
        <v>170.09779135234103</v>
      </c>
      <c r="D161" s="120">
        <f>D149*(1+$E$4)</f>
        <v>206.94607018085301</v>
      </c>
      <c r="F161" s="120">
        <f>F149*(1+$G$4)</f>
        <v>250.82910434859954</v>
      </c>
    </row>
    <row r="162" spans="1:12" x14ac:dyDescent="0.25">
      <c r="A162" s="118">
        <v>47515</v>
      </c>
      <c r="B162" s="120">
        <f t="shared" si="9"/>
        <v>175.0698188977799</v>
      </c>
      <c r="D162" s="120">
        <f>D150*(1+$E$4)</f>
        <v>212.99518788649189</v>
      </c>
      <c r="F162" s="120">
        <f>F150*(1+$G$4)</f>
        <v>258.16094097095561</v>
      </c>
    </row>
    <row r="163" spans="1:12" x14ac:dyDescent="0.25">
      <c r="A163" s="118">
        <v>47543</v>
      </c>
      <c r="B163" s="120">
        <f t="shared" si="9"/>
        <v>177.06345673581967</v>
      </c>
      <c r="D163" s="120">
        <f>D151*(1+$E$4)</f>
        <v>215.42070742243675</v>
      </c>
      <c r="F163" s="120">
        <f>F151*(1+$G$4)</f>
        <v>261.10079333079705</v>
      </c>
    </row>
    <row r="164" spans="1:12" x14ac:dyDescent="0.25">
      <c r="A164" s="118">
        <v>47574</v>
      </c>
      <c r="B164" s="120">
        <f t="shared" si="9"/>
        <v>159.84636063879807</v>
      </c>
      <c r="D164" s="120">
        <f>D152*(1+$E$4)</f>
        <v>194.47387237609405</v>
      </c>
      <c r="F164" s="120">
        <f>F152*(1+$G$4)</f>
        <v>235.71216976804763</v>
      </c>
    </row>
    <row r="165" spans="1:12" x14ac:dyDescent="0.25">
      <c r="A165" s="118">
        <v>47604</v>
      </c>
      <c r="B165" s="120">
        <f t="shared" ref="B165:F172" si="10">B153*(1+$C$4)</f>
        <v>165.69800486045816</v>
      </c>
      <c r="D165" s="120">
        <f>D153*(1+$E$4)</f>
        <v>201.59315808898515</v>
      </c>
      <c r="F165" s="120">
        <f>F153*(1+$G$4)</f>
        <v>244.34110414406979</v>
      </c>
    </row>
    <row r="166" spans="1:12" x14ac:dyDescent="0.25">
      <c r="A166" s="118">
        <v>47635</v>
      </c>
      <c r="B166" s="120">
        <f t="shared" si="10"/>
        <v>162.15385172873951</v>
      </c>
      <c r="D166" s="120">
        <f>D154*(1+$E$4)</f>
        <v>197.28123518336037</v>
      </c>
      <c r="F166" s="120">
        <f>F154*(1+$G$4)</f>
        <v>239.11483548628428</v>
      </c>
    </row>
    <row r="167" spans="1:12" x14ac:dyDescent="0.25">
      <c r="A167" s="118">
        <v>47665</v>
      </c>
      <c r="B167" s="120">
        <f t="shared" si="10"/>
        <v>170.87247644801417</v>
      </c>
      <c r="D167" s="120">
        <f>D155*(1+$E$4)</f>
        <v>207.88857528278663</v>
      </c>
      <c r="F167" s="120">
        <f>F155*(1+$G$4)</f>
        <v>251.97146820385618</v>
      </c>
    </row>
    <row r="168" spans="1:12" x14ac:dyDescent="0.25">
      <c r="A168" s="118">
        <v>47696</v>
      </c>
      <c r="B168" s="120">
        <f t="shared" si="10"/>
        <v>167.40515469091869</v>
      </c>
      <c r="D168" s="120">
        <f>D156*(1+$E$4)</f>
        <v>203.67012772988949</v>
      </c>
      <c r="F168" s="120">
        <f>F156*(1+$G$4)</f>
        <v>246.85849640154044</v>
      </c>
    </row>
    <row r="169" spans="1:12" x14ac:dyDescent="0.25">
      <c r="A169" s="118">
        <v>47727</v>
      </c>
      <c r="B169" s="120">
        <f t="shared" si="10"/>
        <v>181.47126248660197</v>
      </c>
      <c r="D169" s="120">
        <f>D157*(1+$E$4)</f>
        <v>225.15532402429696</v>
      </c>
      <c r="F169" s="120">
        <f>F157*(1+$G$4)</f>
        <v>278.19866318301183</v>
      </c>
    </row>
    <row r="170" spans="1:12" x14ac:dyDescent="0.25">
      <c r="A170" s="118">
        <v>47757</v>
      </c>
      <c r="B170" s="120">
        <f t="shared" si="10"/>
        <v>185.06698691380961</v>
      </c>
      <c r="D170" s="120">
        <f>D158*(1+$E$4)</f>
        <v>229.61661716469035</v>
      </c>
      <c r="F170" s="120">
        <f>F158*(1+$G$4)</f>
        <v>283.71097248816966</v>
      </c>
    </row>
    <row r="171" spans="1:12" x14ac:dyDescent="0.25">
      <c r="A171" s="118">
        <v>47788</v>
      </c>
      <c r="B171" s="120">
        <f t="shared" si="10"/>
        <v>185.03869116767652</v>
      </c>
      <c r="D171" s="120">
        <f>D159*(1+$E$4)</f>
        <v>229.58151001989063</v>
      </c>
      <c r="F171" s="120">
        <f>F159*(1+$G$4)</f>
        <v>283.66759460761654</v>
      </c>
    </row>
    <row r="172" spans="1:12" x14ac:dyDescent="0.25">
      <c r="A172" s="118">
        <v>47818</v>
      </c>
      <c r="B172" s="120">
        <f t="shared" si="10"/>
        <v>183.29621902323299</v>
      </c>
      <c r="D172" s="120">
        <f>D160*(1+$E$4)</f>
        <v>227.41958710763637</v>
      </c>
      <c r="F172" s="120">
        <f>F160*(1+$G$4)</f>
        <v>280.99635391321937</v>
      </c>
    </row>
    <row r="174" spans="1:12" x14ac:dyDescent="0.25">
      <c r="I174" s="414" t="s">
        <v>225</v>
      </c>
      <c r="J174" s="415" t="s">
        <v>226</v>
      </c>
      <c r="K174" s="415"/>
      <c r="L174" s="415"/>
    </row>
    <row r="175" spans="1:12" x14ac:dyDescent="0.25">
      <c r="I175" s="414"/>
      <c r="J175" s="416">
        <v>0.01</v>
      </c>
      <c r="K175" s="416">
        <v>0.03</v>
      </c>
      <c r="L175" s="416">
        <v>0.05</v>
      </c>
    </row>
    <row r="176" spans="1:12" x14ac:dyDescent="0.25">
      <c r="I176" s="116">
        <v>2020</v>
      </c>
      <c r="J176" s="123">
        <f>+J8</f>
        <v>157.14876811898813</v>
      </c>
      <c r="K176" s="123">
        <f>+K8</f>
        <v>158.24657518950303</v>
      </c>
      <c r="L176" s="123">
        <f>+L8</f>
        <v>159.34438226001794</v>
      </c>
    </row>
    <row r="177" spans="9:12" x14ac:dyDescent="0.25">
      <c r="I177" s="116">
        <v>2021</v>
      </c>
      <c r="J177" s="123">
        <f>+J9</f>
        <v>158.72025580017797</v>
      </c>
      <c r="K177" s="123">
        <f>+K9</f>
        <v>162.99397244518812</v>
      </c>
      <c r="L177" s="123">
        <f>+L9</f>
        <v>167.31160137301887</v>
      </c>
    </row>
    <row r="178" spans="9:12" x14ac:dyDescent="0.25">
      <c r="I178" s="116">
        <v>2022</v>
      </c>
      <c r="J178" s="123">
        <f>+J10</f>
        <v>160.30745835817979</v>
      </c>
      <c r="K178" s="123">
        <f>+K10</f>
        <v>167.88379161854374</v>
      </c>
      <c r="L178" s="123">
        <f>+L10</f>
        <v>175.67718144166983</v>
      </c>
    </row>
    <row r="179" spans="9:12" x14ac:dyDescent="0.25">
      <c r="I179" s="116">
        <v>2023</v>
      </c>
      <c r="J179" s="123">
        <f>+J11</f>
        <v>161.91053294176157</v>
      </c>
      <c r="K179" s="123">
        <f>+K11</f>
        <v>172.9203053671001</v>
      </c>
      <c r="L179" s="123">
        <f>+L11</f>
        <v>184.46104051375332</v>
      </c>
    </row>
    <row r="180" spans="9:12" x14ac:dyDescent="0.25">
      <c r="I180" s="116">
        <v>2024</v>
      </c>
      <c r="J180" s="123">
        <f>+J12</f>
        <v>163.52963827117918</v>
      </c>
      <c r="K180" s="123">
        <f>+K12</f>
        <v>178.10791452811307</v>
      </c>
      <c r="L180" s="123">
        <f>+L12</f>
        <v>193.68409253944097</v>
      </c>
    </row>
    <row r="181" spans="9:12" x14ac:dyDescent="0.25">
      <c r="I181" s="116">
        <v>2025</v>
      </c>
      <c r="J181" s="123">
        <f>+J13</f>
        <v>165.16493465389098</v>
      </c>
      <c r="K181" s="123">
        <f>+K13</f>
        <v>183.45115196395648</v>
      </c>
      <c r="L181" s="123">
        <f>+L13</f>
        <v>203.36829716641304</v>
      </c>
    </row>
    <row r="182" spans="9:12" x14ac:dyDescent="0.25">
      <c r="I182" s="116">
        <v>2026</v>
      </c>
      <c r="J182" s="123">
        <f>+J14</f>
        <v>166.81658400042988</v>
      </c>
      <c r="K182" s="123">
        <f>+K14</f>
        <v>188.95468652287516</v>
      </c>
      <c r="L182" s="123">
        <f>+L14</f>
        <v>213.53671202473367</v>
      </c>
    </row>
    <row r="183" spans="9:12" x14ac:dyDescent="0.25">
      <c r="I183" s="116">
        <v>2027</v>
      </c>
      <c r="J183" s="123">
        <f>+J15</f>
        <v>168.4847498404342</v>
      </c>
      <c r="K183" s="123">
        <f>+K15</f>
        <v>194.62332711856141</v>
      </c>
      <c r="L183" s="123">
        <f>+L15</f>
        <v>224.21354762597039</v>
      </c>
    </row>
    <row r="184" spans="9:12" x14ac:dyDescent="0.25">
      <c r="I184" s="116">
        <v>2028</v>
      </c>
      <c r="J184" s="123">
        <f>+J16</f>
        <v>170.16959733883854</v>
      </c>
      <c r="K184" s="123">
        <f>+K16</f>
        <v>200.46202693211831</v>
      </c>
      <c r="L184" s="123">
        <f>+L16</f>
        <v>235.42422500726892</v>
      </c>
    </row>
    <row r="185" spans="9:12" x14ac:dyDescent="0.25">
      <c r="I185" s="116">
        <v>2029</v>
      </c>
      <c r="J185" s="123">
        <f>+J17</f>
        <v>171.87129331222692</v>
      </c>
      <c r="K185" s="123">
        <f>+K17</f>
        <v>206.47588774008182</v>
      </c>
      <c r="L185" s="123">
        <f>+L17</f>
        <v>247.19543625763231</v>
      </c>
    </row>
  </sheetData>
  <mergeCells count="4">
    <mergeCell ref="U4:V4"/>
    <mergeCell ref="U5:V5"/>
    <mergeCell ref="I174:I175"/>
    <mergeCell ref="J174:L174"/>
  </mergeCells>
  <hyperlinks>
    <hyperlink ref="U7" r:id="rId1"/>
  </hyperlinks>
  <pageMargins left="0.7" right="0.7" top="0.75" bottom="0.75" header="0.3" footer="0.3"/>
  <ignoredErrors>
    <ignoredError sqref="C17 C5 M32:M35 S32:S35" formulaRange="1"/>
  </ignoredError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26"/>
  <sheetViews>
    <sheetView workbookViewId="0">
      <selection activeCell="C82" sqref="C82"/>
    </sheetView>
  </sheetViews>
  <sheetFormatPr baseColWidth="10" defaultRowHeight="15" x14ac:dyDescent="0.25"/>
  <cols>
    <col min="1" max="1" width="3.85546875" customWidth="1"/>
    <col min="2" max="2" width="10.28515625" customWidth="1"/>
    <col min="3" max="3" width="13.5703125" customWidth="1"/>
    <col min="4" max="4" width="12.42578125" customWidth="1"/>
    <col min="5" max="5" width="13.28515625" customWidth="1"/>
    <col min="6" max="6" width="1.5703125" customWidth="1"/>
    <col min="7" max="7" width="15.85546875" hidden="1" customWidth="1"/>
    <col min="8" max="8" width="13.85546875" customWidth="1"/>
    <col min="9" max="9" width="11.5703125" customWidth="1"/>
    <col min="10" max="10" width="14.42578125" customWidth="1"/>
    <col min="11" max="11" width="1" customWidth="1"/>
    <col min="12" max="12" width="14.42578125" hidden="1" customWidth="1"/>
    <col min="13" max="13" width="12.85546875" customWidth="1"/>
    <col min="14" max="14" width="12.140625" customWidth="1"/>
    <col min="15" max="15" width="12.28515625" customWidth="1"/>
    <col min="16" max="16" width="0.85546875" customWidth="1"/>
    <col min="17" max="17" width="13.85546875" hidden="1" customWidth="1"/>
    <col min="18" max="18" width="14.140625" customWidth="1"/>
    <col min="19" max="19" width="12" customWidth="1"/>
    <col min="20" max="20" width="12.28515625" customWidth="1"/>
    <col min="21" max="21" width="1" customWidth="1"/>
    <col min="22" max="22" width="12.5703125" hidden="1" customWidth="1"/>
    <col min="23" max="23" width="13.140625" customWidth="1"/>
    <col min="24" max="24" width="10.85546875" customWidth="1"/>
    <col min="25" max="25" width="11.5703125" customWidth="1"/>
    <col min="26" max="26" width="1.7109375" customWidth="1"/>
    <col min="27" max="27" width="12.5703125" hidden="1" customWidth="1"/>
    <col min="28" max="28" width="12.7109375" customWidth="1"/>
    <col min="29" max="29" width="11.28515625" customWidth="1"/>
    <col min="30" max="30" width="12.5703125" customWidth="1"/>
    <col min="31" max="31" width="1.7109375" customWidth="1"/>
    <col min="32" max="32" width="0" hidden="1" customWidth="1"/>
    <col min="33" max="33" width="13.85546875" customWidth="1"/>
    <col min="34" max="35" width="13.5703125" customWidth="1"/>
  </cols>
  <sheetData>
    <row r="1" spans="2:35" ht="27.75" customHeight="1" x14ac:dyDescent="0.25">
      <c r="B1" s="391" t="s">
        <v>152</v>
      </c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1"/>
      <c r="V1" s="391"/>
      <c r="W1" s="391"/>
      <c r="X1" s="391"/>
      <c r="Y1" s="391"/>
      <c r="Z1" s="391"/>
      <c r="AA1" s="391"/>
      <c r="AB1" s="391"/>
      <c r="AC1" s="391"/>
      <c r="AD1" s="391"/>
    </row>
    <row r="2" spans="2:35" ht="15" customHeight="1" x14ac:dyDescent="0.25"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  <c r="AA2" s="391"/>
      <c r="AB2" s="391"/>
      <c r="AC2" s="391"/>
      <c r="AD2" s="391"/>
    </row>
    <row r="3" spans="2:35" ht="21" x14ac:dyDescent="0.25"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2:35" ht="21" x14ac:dyDescent="0.35">
      <c r="B4" s="279" t="s">
        <v>153</v>
      </c>
    </row>
    <row r="5" spans="2:35" ht="19.5" thickBot="1" x14ac:dyDescent="0.35">
      <c r="B5" s="280"/>
    </row>
    <row r="6" spans="2:35" ht="32.25" customHeight="1" thickBot="1" x14ac:dyDescent="0.3">
      <c r="C6" s="385" t="s">
        <v>154</v>
      </c>
      <c r="D6" s="386"/>
      <c r="E6" s="387"/>
      <c r="H6" s="385" t="s">
        <v>155</v>
      </c>
      <c r="I6" s="386"/>
      <c r="J6" s="387"/>
      <c r="M6" s="385" t="s">
        <v>156</v>
      </c>
      <c r="N6" s="386"/>
      <c r="O6" s="387"/>
      <c r="R6" s="385" t="s">
        <v>157</v>
      </c>
      <c r="S6" s="386"/>
      <c r="T6" s="387"/>
      <c r="W6" s="385" t="s">
        <v>158</v>
      </c>
      <c r="X6" s="386"/>
      <c r="Y6" s="387"/>
      <c r="AB6" s="385" t="s">
        <v>159</v>
      </c>
      <c r="AC6" s="386"/>
      <c r="AD6" s="387"/>
      <c r="AG6" s="382" t="s">
        <v>50</v>
      </c>
      <c r="AH6" s="383"/>
      <c r="AI6" s="384"/>
    </row>
    <row r="7" spans="2:35" ht="43.5" thickBot="1" x14ac:dyDescent="0.3">
      <c r="B7" s="281" t="s">
        <v>86</v>
      </c>
      <c r="C7" s="282" t="s">
        <v>160</v>
      </c>
      <c r="D7" s="282" t="s">
        <v>161</v>
      </c>
      <c r="E7" s="283" t="s">
        <v>92</v>
      </c>
      <c r="G7" s="281" t="s">
        <v>86</v>
      </c>
      <c r="H7" s="284" t="s">
        <v>160</v>
      </c>
      <c r="I7" s="282" t="s">
        <v>161</v>
      </c>
      <c r="J7" s="283" t="s">
        <v>92</v>
      </c>
      <c r="L7" s="281" t="s">
        <v>86</v>
      </c>
      <c r="M7" s="284" t="s">
        <v>160</v>
      </c>
      <c r="N7" s="282" t="s">
        <v>161</v>
      </c>
      <c r="O7" s="283" t="s">
        <v>92</v>
      </c>
      <c r="Q7" s="281" t="s">
        <v>86</v>
      </c>
      <c r="R7" s="284" t="s">
        <v>160</v>
      </c>
      <c r="S7" s="282" t="s">
        <v>161</v>
      </c>
      <c r="T7" s="283" t="s">
        <v>92</v>
      </c>
      <c r="V7" s="281" t="s">
        <v>86</v>
      </c>
      <c r="W7" s="284" t="s">
        <v>160</v>
      </c>
      <c r="X7" s="282" t="s">
        <v>161</v>
      </c>
      <c r="Y7" s="283" t="s">
        <v>92</v>
      </c>
      <c r="AA7" s="281" t="s">
        <v>86</v>
      </c>
      <c r="AB7" s="284" t="s">
        <v>160</v>
      </c>
      <c r="AC7" s="282" t="s">
        <v>161</v>
      </c>
      <c r="AD7" s="283" t="s">
        <v>92</v>
      </c>
      <c r="AF7" s="281" t="s">
        <v>86</v>
      </c>
      <c r="AG7" s="281" t="s">
        <v>160</v>
      </c>
      <c r="AH7" s="285" t="s">
        <v>161</v>
      </c>
      <c r="AI7" s="286" t="s">
        <v>92</v>
      </c>
    </row>
    <row r="8" spans="2:35" ht="16.5" thickBot="1" x14ac:dyDescent="0.3">
      <c r="B8" s="287" t="s">
        <v>162</v>
      </c>
      <c r="C8" s="288">
        <f>+'[1]Pot contratada al 24-10-2018'!$W$34</f>
        <v>2959</v>
      </c>
      <c r="D8" s="288">
        <f>+'[1]Pot contratada al 24-10-2018'!$X$34</f>
        <v>592</v>
      </c>
      <c r="E8" s="288">
        <f>+D8+C8</f>
        <v>3551</v>
      </c>
      <c r="G8" s="287" t="s">
        <v>162</v>
      </c>
      <c r="H8" s="289">
        <f>+'[1]Pot contratada al 24-10-2018'!$W$35</f>
        <v>2219</v>
      </c>
      <c r="I8" s="288">
        <f>+'[1]Pot contratada al 24-10-2018'!$X$35</f>
        <v>444</v>
      </c>
      <c r="J8" s="288">
        <f>+I8+H8</f>
        <v>2663</v>
      </c>
      <c r="L8" s="287" t="s">
        <v>162</v>
      </c>
      <c r="M8" s="289">
        <f>+'[1]Pot contratada al 24-10-2018'!$W$36</f>
        <v>1958.9257500000001</v>
      </c>
      <c r="N8" s="288">
        <f>+'[1]Pot contratada al 24-10-2018'!$X$36</f>
        <v>392.72800000000001</v>
      </c>
      <c r="O8" s="288">
        <f>+N8+M8</f>
        <v>2351.6537499999999</v>
      </c>
      <c r="Q8" s="287" t="s">
        <v>162</v>
      </c>
      <c r="R8" s="289">
        <f>+'[1]Pot contratada al 24-10-2018'!$W$37</f>
        <v>13703.480250000001</v>
      </c>
      <c r="S8" s="288">
        <f>+'[1]Pot contratada al 24-10-2018'!$X$37</f>
        <v>2740.5039999999999</v>
      </c>
      <c r="T8" s="288">
        <f>+S8+R8</f>
        <v>16443.984250000001</v>
      </c>
      <c r="V8" s="287" t="s">
        <v>162</v>
      </c>
      <c r="W8" s="289">
        <f>+'[1]Pot contratada al 24-10-2018'!$W$38</f>
        <v>2859.3886299999999</v>
      </c>
      <c r="X8" s="288">
        <f>+'[1]Pot contratada al 24-10-2018'!$X$38</f>
        <v>572.72800000000007</v>
      </c>
      <c r="Y8" s="288">
        <f>+X8+W8</f>
        <v>3432.11663</v>
      </c>
      <c r="AA8" s="287" t="s">
        <v>162</v>
      </c>
      <c r="AB8" s="289">
        <f>+'[1]Pot contratada al 24-10-2018'!$W$39</f>
        <v>1796.9257500000001</v>
      </c>
      <c r="AC8" s="288">
        <f>+'[1]Pot contratada al 24-10-2018'!$X$39</f>
        <v>358.72800000000001</v>
      </c>
      <c r="AD8" s="288">
        <f>+AC8+AB8</f>
        <v>2155.6537499999999</v>
      </c>
      <c r="AF8" s="287" t="s">
        <v>162</v>
      </c>
      <c r="AG8" s="289">
        <f>+C8+H8+M8+R8+W8+AB8</f>
        <v>25496.720380000002</v>
      </c>
      <c r="AH8" s="289">
        <f>+D8+I8+N8+S8+X8+AC8</f>
        <v>5100.6880000000001</v>
      </c>
      <c r="AI8" s="288">
        <f>+AH8+AG8</f>
        <v>30597.408380000001</v>
      </c>
    </row>
    <row r="9" spans="2:35" ht="15.75" thickBot="1" x14ac:dyDescent="0.3">
      <c r="B9" s="287">
        <v>2023</v>
      </c>
      <c r="C9" s="288">
        <f>+'[1]Pot contratada al 24-10-2018'!$AF$34</f>
        <v>2959</v>
      </c>
      <c r="D9" s="288">
        <f>+'[1]Pot contratada al 24-10-2018'!$AG$34</f>
        <v>592</v>
      </c>
      <c r="E9" s="288">
        <f t="shared" ref="E9:E14" si="0">+D9+C9</f>
        <v>3551</v>
      </c>
      <c r="G9" s="287">
        <v>2023</v>
      </c>
      <c r="H9" s="289">
        <f>+'[1]Pot contratada al 24-10-2018'!$AF$35</f>
        <v>2219</v>
      </c>
      <c r="I9" s="288">
        <f>+'[1]Pot contratada al 24-10-2018'!$AG$35</f>
        <v>444</v>
      </c>
      <c r="J9" s="288">
        <f t="shared" ref="J9:J14" si="1">+I9+H9</f>
        <v>2663</v>
      </c>
      <c r="L9" s="287">
        <v>2023</v>
      </c>
      <c r="M9" s="289">
        <f>+'[1]Pot contratada al 24-10-2018'!$AF$36</f>
        <v>1958.9257500000001</v>
      </c>
      <c r="N9" s="288">
        <f>+'[1]Pot contratada al 24-10-2018'!$AG$36</f>
        <v>392.72800000000001</v>
      </c>
      <c r="O9" s="288">
        <f t="shared" ref="O9:O14" si="2">+N9+M9</f>
        <v>2351.6537499999999</v>
      </c>
      <c r="Q9" s="287">
        <v>2023</v>
      </c>
      <c r="R9" s="289">
        <f>+'[1]Pot contratada al 24-10-2018'!$AF$37</f>
        <v>13703.480250000001</v>
      </c>
      <c r="S9" s="288">
        <f>+'[1]Pot contratada al 24-10-2018'!$AG$37</f>
        <v>2740.5039999999999</v>
      </c>
      <c r="T9" s="288">
        <f t="shared" ref="T9:T14" si="3">+S9+R9</f>
        <v>16443.984250000001</v>
      </c>
      <c r="V9" s="287">
        <v>2023</v>
      </c>
      <c r="W9" s="289">
        <f>+'[1]Pot contratada al 24-10-2018'!$AF$38</f>
        <v>2859.3886299999999</v>
      </c>
      <c r="X9" s="288">
        <f>+'[1]Pot contratada al 24-10-2018'!$AG$38</f>
        <v>572.72800000000007</v>
      </c>
      <c r="Y9" s="288">
        <f t="shared" ref="Y9:Y14" si="4">+X9+W9</f>
        <v>3432.11663</v>
      </c>
      <c r="AA9" s="287">
        <v>2023</v>
      </c>
      <c r="AB9" s="289">
        <f>+'[1]Pot contratada al 24-10-2018'!$AF$39</f>
        <v>1796.9257500000001</v>
      </c>
      <c r="AC9" s="288">
        <f>+'[1]Pot contratada al 24-10-2018'!$AG$39</f>
        <v>358.72800000000001</v>
      </c>
      <c r="AD9" s="288">
        <f t="shared" ref="AD9:AD14" si="5">+AC9+AB9</f>
        <v>2155.6537499999999</v>
      </c>
      <c r="AF9" s="287">
        <v>2023</v>
      </c>
      <c r="AG9" s="289">
        <f t="shared" ref="AG9:AH14" si="6">+C9+H9+M9+R9+W9+AB9</f>
        <v>25496.720380000002</v>
      </c>
      <c r="AH9" s="289">
        <f t="shared" si="6"/>
        <v>5100.6880000000001</v>
      </c>
      <c r="AI9" s="288">
        <f t="shared" ref="AI9:AI14" si="7">+AH9+AG9</f>
        <v>30597.408380000001</v>
      </c>
    </row>
    <row r="10" spans="2:35" ht="15.75" thickBot="1" x14ac:dyDescent="0.3">
      <c r="B10" s="287">
        <v>2024</v>
      </c>
      <c r="C10" s="288">
        <f>+'[1]Pot contratada al 24-10-2018'!$AO$34</f>
        <v>2959</v>
      </c>
      <c r="D10" s="288">
        <f>+'[1]Pot contratada al 24-10-2018'!$AP$34</f>
        <v>592</v>
      </c>
      <c r="E10" s="288">
        <f t="shared" si="0"/>
        <v>3551</v>
      </c>
      <c r="G10" s="287">
        <v>2024</v>
      </c>
      <c r="H10" s="289">
        <f>+'[1]Pot contratada al 24-10-2018'!$AO$35</f>
        <v>2219</v>
      </c>
      <c r="I10" s="288">
        <f>+'[1]Pot contratada al 24-10-2018'!$AP$35</f>
        <v>444</v>
      </c>
      <c r="J10" s="288">
        <f t="shared" si="1"/>
        <v>2663</v>
      </c>
      <c r="L10" s="287">
        <v>2024</v>
      </c>
      <c r="M10" s="289">
        <f>+'[1]Pot contratada al 24-10-2018'!$AO$36</f>
        <v>410</v>
      </c>
      <c r="N10" s="288">
        <f>+'[1]Pot contratada al 24-10-2018'!$AP$36</f>
        <v>82</v>
      </c>
      <c r="O10" s="288">
        <f t="shared" si="2"/>
        <v>492</v>
      </c>
      <c r="Q10" s="287">
        <v>2024</v>
      </c>
      <c r="R10" s="289">
        <f>+'[1]Pot contratada al 24-10-2018'!$AO$37</f>
        <v>2866</v>
      </c>
      <c r="S10" s="288">
        <f>+'[1]Pot contratada al 24-10-2018'!$AP$37</f>
        <v>573</v>
      </c>
      <c r="T10" s="288">
        <f t="shared" si="3"/>
        <v>3439</v>
      </c>
      <c r="V10" s="287">
        <v>2024</v>
      </c>
      <c r="W10" s="289">
        <f>+'[1]Pot contratada al 24-10-2018'!$AO$38</f>
        <v>2859.3886299999999</v>
      </c>
      <c r="X10" s="288">
        <f>+'[1]Pot contratada al 24-10-2018'!$AP$38</f>
        <v>572.72800000000007</v>
      </c>
      <c r="Y10" s="288">
        <f t="shared" si="4"/>
        <v>3432.11663</v>
      </c>
      <c r="AA10" s="287">
        <v>2024</v>
      </c>
      <c r="AB10" s="289">
        <f>+'[1]Pot contratada al 24-10-2018'!$AO$39</f>
        <v>1796.9257500000001</v>
      </c>
      <c r="AC10" s="288">
        <f>+'[1]Pot contratada al 24-10-2018'!$AP$39</f>
        <v>358.72800000000001</v>
      </c>
      <c r="AD10" s="288">
        <f t="shared" si="5"/>
        <v>2155.6537499999999</v>
      </c>
      <c r="AF10" s="287">
        <v>2024</v>
      </c>
      <c r="AG10" s="289">
        <f t="shared" si="6"/>
        <v>13110.31438</v>
      </c>
      <c r="AH10" s="289">
        <f t="shared" si="6"/>
        <v>2622.4560000000001</v>
      </c>
      <c r="AI10" s="288">
        <f t="shared" si="7"/>
        <v>15732.77038</v>
      </c>
    </row>
    <row r="11" spans="2:35" ht="15.75" thickBot="1" x14ac:dyDescent="0.3">
      <c r="B11" s="287">
        <v>2025</v>
      </c>
      <c r="C11" s="288">
        <f>+'[1]Pot contratada al 24-10-2018'!$AX$34</f>
        <v>2959</v>
      </c>
      <c r="D11" s="288">
        <f>+'[1]Pot contratada al 24-10-2018'!$AY$34</f>
        <v>592</v>
      </c>
      <c r="E11" s="288">
        <f t="shared" si="0"/>
        <v>3551</v>
      </c>
      <c r="G11" s="287">
        <v>2025</v>
      </c>
      <c r="H11" s="289">
        <f>+'[1]Pot contratada al 24-10-2018'!$AX$35</f>
        <v>2219</v>
      </c>
      <c r="I11" s="288">
        <f>+'[1]Pot contratada al 24-10-2018'!$AY$35</f>
        <v>444</v>
      </c>
      <c r="J11" s="288">
        <f t="shared" si="1"/>
        <v>2663</v>
      </c>
      <c r="L11" s="287">
        <v>2025</v>
      </c>
      <c r="M11" s="289">
        <f>+'[1]Pot contratada al 24-10-2018'!$AX$36</f>
        <v>410</v>
      </c>
      <c r="N11" s="288">
        <f>+'[1]Pot contratada al 24-10-2018'!$AY$36</f>
        <v>82</v>
      </c>
      <c r="O11" s="288">
        <f t="shared" si="2"/>
        <v>492</v>
      </c>
      <c r="Q11" s="287">
        <v>2025</v>
      </c>
      <c r="R11" s="289">
        <f>+'[1]Pot contratada al 24-10-2018'!$AX$37</f>
        <v>2866</v>
      </c>
      <c r="S11" s="288">
        <f>+'[1]Pot contratada al 24-10-2018'!$AY$37</f>
        <v>573</v>
      </c>
      <c r="T11" s="288">
        <f t="shared" si="3"/>
        <v>3439</v>
      </c>
      <c r="V11" s="287">
        <v>2025</v>
      </c>
      <c r="W11" s="289">
        <f>+'[1]Pot contratada al 24-10-2018'!$AX$38</f>
        <v>2859.3886299999999</v>
      </c>
      <c r="X11" s="288">
        <f>+'[1]Pot contratada al 24-10-2018'!$AY$38</f>
        <v>572.72800000000007</v>
      </c>
      <c r="Y11" s="288">
        <f t="shared" si="4"/>
        <v>3432.11663</v>
      </c>
      <c r="AA11" s="287">
        <v>2025</v>
      </c>
      <c r="AB11" s="289">
        <f>+'[1]Pot contratada al 24-10-2018'!$AX$39</f>
        <v>1796.9257500000001</v>
      </c>
      <c r="AC11" s="288">
        <f>+'[1]Pot contratada al 24-10-2018'!$AY$39</f>
        <v>358.72800000000001</v>
      </c>
      <c r="AD11" s="288">
        <f t="shared" si="5"/>
        <v>2155.6537499999999</v>
      </c>
      <c r="AF11" s="287">
        <v>2025</v>
      </c>
      <c r="AG11" s="289">
        <f t="shared" si="6"/>
        <v>13110.31438</v>
      </c>
      <c r="AH11" s="289">
        <f t="shared" si="6"/>
        <v>2622.4560000000001</v>
      </c>
      <c r="AI11" s="288">
        <f t="shared" si="7"/>
        <v>15732.77038</v>
      </c>
    </row>
    <row r="12" spans="2:35" ht="15.75" thickBot="1" x14ac:dyDescent="0.3">
      <c r="B12" s="287">
        <v>2026</v>
      </c>
      <c r="C12" s="288">
        <f>+'[1]Pot contratada al 24-10-2018'!$BA$34</f>
        <v>2959</v>
      </c>
      <c r="D12" s="288">
        <f>+'[1]Pot contratada al 24-10-2018'!$BB$34</f>
        <v>592</v>
      </c>
      <c r="E12" s="288">
        <f t="shared" si="0"/>
        <v>3551</v>
      </c>
      <c r="G12" s="287">
        <v>2026</v>
      </c>
      <c r="H12" s="289">
        <f>+'[1]Pot contratada al 24-10-2018'!$BA$35</f>
        <v>2219</v>
      </c>
      <c r="I12" s="288">
        <f>+'[1]Pot contratada al 24-10-2018'!$BB$35</f>
        <v>444</v>
      </c>
      <c r="J12" s="288">
        <f t="shared" si="1"/>
        <v>2663</v>
      </c>
      <c r="L12" s="287">
        <v>2026</v>
      </c>
      <c r="M12" s="289">
        <f>+'[1]Pot contratada al 24-10-2018'!$BA$36</f>
        <v>410</v>
      </c>
      <c r="N12" s="288">
        <f>+'[1]Pot contratada al 24-10-2018'!$BB$36</f>
        <v>82</v>
      </c>
      <c r="O12" s="288">
        <f t="shared" si="2"/>
        <v>492</v>
      </c>
      <c r="Q12" s="287">
        <v>2026</v>
      </c>
      <c r="R12" s="289">
        <f>+'[1]Pot contratada al 24-10-2018'!$BA$37</f>
        <v>2866</v>
      </c>
      <c r="S12" s="288">
        <f>+'[1]Pot contratada al 24-10-2018'!$BB$37</f>
        <v>573</v>
      </c>
      <c r="T12" s="288">
        <f t="shared" si="3"/>
        <v>3439</v>
      </c>
      <c r="V12" s="287">
        <v>2026</v>
      </c>
      <c r="W12" s="289">
        <f>+'[1]Pot contratada al 24-10-2018'!$BA$38</f>
        <v>598</v>
      </c>
      <c r="X12" s="288">
        <f>+'[1]Pot contratada al 24-10-2018'!$BB$38</f>
        <v>120</v>
      </c>
      <c r="Y12" s="288">
        <f t="shared" si="4"/>
        <v>718</v>
      </c>
      <c r="AA12" s="287">
        <v>2026</v>
      </c>
      <c r="AB12" s="289">
        <f>+'[1]Pot contratada al 24-10-2018'!$BA$39</f>
        <v>376</v>
      </c>
      <c r="AC12" s="288">
        <f>+'[1]Pot contratada al 24-10-2018'!$BB$39</f>
        <v>75</v>
      </c>
      <c r="AD12" s="288">
        <f t="shared" si="5"/>
        <v>451</v>
      </c>
      <c r="AF12" s="287">
        <v>2026</v>
      </c>
      <c r="AG12" s="289">
        <f t="shared" si="6"/>
        <v>9428</v>
      </c>
      <c r="AH12" s="289">
        <f t="shared" si="6"/>
        <v>1886</v>
      </c>
      <c r="AI12" s="288">
        <f t="shared" si="7"/>
        <v>11314</v>
      </c>
    </row>
    <row r="13" spans="2:35" ht="15.75" thickBot="1" x14ac:dyDescent="0.3">
      <c r="B13" s="287">
        <v>2027</v>
      </c>
      <c r="C13" s="288">
        <f>+'[1]Pot contratada al 24-10-2018'!$BD$34</f>
        <v>2959</v>
      </c>
      <c r="D13" s="288">
        <f>+'[1]Pot contratada al 24-10-2018'!$BE$34</f>
        <v>592</v>
      </c>
      <c r="E13" s="288">
        <f t="shared" si="0"/>
        <v>3551</v>
      </c>
      <c r="G13" s="287">
        <v>2027</v>
      </c>
      <c r="H13" s="289">
        <f>+'[1]Pot contratada al 24-10-2018'!$BD$35</f>
        <v>2219</v>
      </c>
      <c r="I13" s="288">
        <f>+'[1]Pot contratada al 24-10-2018'!$BE$35</f>
        <v>444</v>
      </c>
      <c r="J13" s="288">
        <f t="shared" si="1"/>
        <v>2663</v>
      </c>
      <c r="L13" s="287">
        <v>2027</v>
      </c>
      <c r="M13" s="289">
        <f>+'[1]Pot contratada al 24-10-2018'!$BD$36</f>
        <v>410</v>
      </c>
      <c r="N13" s="288">
        <f>+'[1]Pot contratada al 24-10-2018'!$BE$36</f>
        <v>82</v>
      </c>
      <c r="O13" s="288">
        <f t="shared" si="2"/>
        <v>492</v>
      </c>
      <c r="Q13" s="287">
        <v>2027</v>
      </c>
      <c r="R13" s="289">
        <f>+'[1]Pot contratada al 24-10-2018'!$BD$37</f>
        <v>2866</v>
      </c>
      <c r="S13" s="288">
        <f>+'[1]Pot contratada al 24-10-2018'!$BE$37</f>
        <v>573</v>
      </c>
      <c r="T13" s="288">
        <f t="shared" si="3"/>
        <v>3439</v>
      </c>
      <c r="V13" s="287">
        <v>2027</v>
      </c>
      <c r="W13" s="289">
        <f>+'[1]Pot contratada al 24-10-2018'!$BD$38</f>
        <v>598</v>
      </c>
      <c r="X13" s="288">
        <f>+'[1]Pot contratada al 24-10-2018'!$BE$38</f>
        <v>120</v>
      </c>
      <c r="Y13" s="288">
        <f t="shared" si="4"/>
        <v>718</v>
      </c>
      <c r="AA13" s="287">
        <v>2027</v>
      </c>
      <c r="AB13" s="289">
        <f>+'[1]Pot contratada al 24-10-2018'!$BD$39</f>
        <v>376</v>
      </c>
      <c r="AC13" s="288">
        <f>+'[1]Pot contratada al 24-10-2018'!$BE$39</f>
        <v>75</v>
      </c>
      <c r="AD13" s="288">
        <f t="shared" si="5"/>
        <v>451</v>
      </c>
      <c r="AF13" s="287">
        <v>2027</v>
      </c>
      <c r="AG13" s="289">
        <f t="shared" si="6"/>
        <v>9428</v>
      </c>
      <c r="AH13" s="289">
        <f t="shared" si="6"/>
        <v>1886</v>
      </c>
      <c r="AI13" s="288">
        <f t="shared" si="7"/>
        <v>11314</v>
      </c>
    </row>
    <row r="14" spans="2:35" ht="16.5" thickBot="1" x14ac:dyDescent="0.3">
      <c r="B14" s="287" t="s">
        <v>163</v>
      </c>
      <c r="C14" s="288">
        <f>+'[1]Pot contratada al 24-10-2018'!$BG$34</f>
        <v>2959</v>
      </c>
      <c r="D14" s="288">
        <f>+'[1]Pot contratada al 24-10-2018'!$BH$34</f>
        <v>592</v>
      </c>
      <c r="E14" s="288">
        <f t="shared" si="0"/>
        <v>3551</v>
      </c>
      <c r="G14" s="287" t="s">
        <v>163</v>
      </c>
      <c r="H14" s="289">
        <f>+'[1]Pot contratada al 24-10-2018'!$BG$35</f>
        <v>2219</v>
      </c>
      <c r="I14" s="288">
        <f>+'[1]Pot contratada al 24-10-2018'!$BH$35</f>
        <v>444</v>
      </c>
      <c r="J14" s="288">
        <f t="shared" si="1"/>
        <v>2663</v>
      </c>
      <c r="L14" s="287" t="s">
        <v>163</v>
      </c>
      <c r="M14" s="289">
        <f>+'[1]Pot contratada al 24-10-2018'!$BG$36</f>
        <v>410</v>
      </c>
      <c r="N14" s="288">
        <f>+'[1]Pot contratada al 24-10-2018'!$BH$36</f>
        <v>82</v>
      </c>
      <c r="O14" s="288">
        <f t="shared" si="2"/>
        <v>492</v>
      </c>
      <c r="Q14" s="287" t="s">
        <v>163</v>
      </c>
      <c r="R14" s="289">
        <f>+'[1]Pot contratada al 24-10-2018'!$BG$37</f>
        <v>2866</v>
      </c>
      <c r="S14" s="288">
        <f>+'[1]Pot contratada al 24-10-2018'!$BH$37</f>
        <v>573</v>
      </c>
      <c r="T14" s="288">
        <f t="shared" si="3"/>
        <v>3439</v>
      </c>
      <c r="V14" s="287" t="s">
        <v>163</v>
      </c>
      <c r="W14" s="289">
        <f>+'[1]Pot contratada al 24-10-2018'!$BG$38</f>
        <v>598</v>
      </c>
      <c r="X14" s="288">
        <f>+'[1]Pot contratada al 24-10-2018'!$BH$38</f>
        <v>120</v>
      </c>
      <c r="Y14" s="288">
        <f t="shared" si="4"/>
        <v>718</v>
      </c>
      <c r="AA14" s="287" t="s">
        <v>163</v>
      </c>
      <c r="AB14" s="289">
        <f>+'[1]Pot contratada al 24-10-2018'!$BG$39</f>
        <v>376</v>
      </c>
      <c r="AC14" s="288">
        <f>+'[1]Pot contratada al 24-10-2018'!$BH$39</f>
        <v>75</v>
      </c>
      <c r="AD14" s="288">
        <f t="shared" si="5"/>
        <v>451</v>
      </c>
      <c r="AF14" s="287" t="s">
        <v>163</v>
      </c>
      <c r="AG14" s="289">
        <f t="shared" si="6"/>
        <v>9428</v>
      </c>
      <c r="AH14" s="289">
        <f t="shared" si="6"/>
        <v>1886</v>
      </c>
      <c r="AI14" s="288">
        <f t="shared" si="7"/>
        <v>11314</v>
      </c>
    </row>
    <row r="15" spans="2:35" x14ac:dyDescent="0.25">
      <c r="B15" s="290"/>
      <c r="C15" s="291"/>
      <c r="D15" s="291"/>
      <c r="E15" s="292"/>
    </row>
    <row r="16" spans="2:35" ht="21" x14ac:dyDescent="0.35">
      <c r="B16" s="279" t="s">
        <v>150</v>
      </c>
    </row>
    <row r="17" spans="2:35" ht="19.5" thickBot="1" x14ac:dyDescent="0.35">
      <c r="B17" s="280"/>
    </row>
    <row r="18" spans="2:35" ht="39.75" customHeight="1" thickBot="1" x14ac:dyDescent="0.3">
      <c r="C18" s="385" t="s">
        <v>164</v>
      </c>
      <c r="D18" s="386"/>
      <c r="E18" s="387"/>
      <c r="H18" s="385" t="s">
        <v>165</v>
      </c>
      <c r="I18" s="386"/>
      <c r="J18" s="387"/>
      <c r="M18" s="385" t="s">
        <v>166</v>
      </c>
      <c r="N18" s="386"/>
      <c r="O18" s="387"/>
      <c r="R18" s="385" t="s">
        <v>167</v>
      </c>
      <c r="S18" s="386"/>
      <c r="T18" s="387"/>
      <c r="W18" s="382" t="s">
        <v>50</v>
      </c>
      <c r="X18" s="383"/>
      <c r="Y18" s="384"/>
    </row>
    <row r="19" spans="2:35" ht="43.5" thickBot="1" x14ac:dyDescent="0.3">
      <c r="B19" s="281" t="s">
        <v>86</v>
      </c>
      <c r="C19" s="285" t="s">
        <v>160</v>
      </c>
      <c r="D19" s="285" t="s">
        <v>161</v>
      </c>
      <c r="E19" s="286" t="s">
        <v>92</v>
      </c>
      <c r="G19" s="281" t="s">
        <v>86</v>
      </c>
      <c r="H19" s="281" t="s">
        <v>160</v>
      </c>
      <c r="I19" s="285" t="s">
        <v>161</v>
      </c>
      <c r="J19" s="286" t="s">
        <v>92</v>
      </c>
      <c r="L19" s="281" t="s">
        <v>86</v>
      </c>
      <c r="M19" s="281" t="s">
        <v>160</v>
      </c>
      <c r="N19" s="285" t="s">
        <v>161</v>
      </c>
      <c r="O19" s="286" t="s">
        <v>92</v>
      </c>
      <c r="Q19" s="281" t="s">
        <v>86</v>
      </c>
      <c r="R19" s="281" t="s">
        <v>160</v>
      </c>
      <c r="S19" s="285" t="s">
        <v>161</v>
      </c>
      <c r="T19" s="286" t="s">
        <v>92</v>
      </c>
      <c r="V19" s="281" t="s">
        <v>86</v>
      </c>
      <c r="W19" s="281" t="s">
        <v>160</v>
      </c>
      <c r="X19" s="285" t="s">
        <v>161</v>
      </c>
      <c r="Y19" s="286" t="s">
        <v>92</v>
      </c>
    </row>
    <row r="20" spans="2:35" ht="16.5" thickBot="1" x14ac:dyDescent="0.3">
      <c r="B20" s="287" t="s">
        <v>162</v>
      </c>
      <c r="C20" s="288">
        <f>+'[1]Pot contratada al 24-10-2018'!$W$41</f>
        <v>4143</v>
      </c>
      <c r="D20" s="288">
        <f>+'[1]Pot contratada al 24-10-2018'!$X$41</f>
        <v>829</v>
      </c>
      <c r="E20" s="288">
        <f>+D20+C20</f>
        <v>4972</v>
      </c>
      <c r="G20" s="287" t="s">
        <v>162</v>
      </c>
      <c r="H20" s="289">
        <f>+'[1]Pot contratada al 24-10-2018'!$W$42</f>
        <v>1036</v>
      </c>
      <c r="I20" s="288">
        <f>+'[1]Pot contratada al 24-10-2018'!$X$42</f>
        <v>207</v>
      </c>
      <c r="J20" s="288">
        <f>+I20+H20</f>
        <v>1243</v>
      </c>
      <c r="L20" s="287" t="s">
        <v>162</v>
      </c>
      <c r="M20" s="289">
        <f>+'[1]Pot contratada al 24-10-2018'!$W$43</f>
        <v>10963.957350000001</v>
      </c>
      <c r="N20" s="288">
        <f>+'[1]Pot contratada al 24-10-2018'!$X$43</f>
        <v>2193.7759999999998</v>
      </c>
      <c r="O20" s="288">
        <f>+N20+M20</f>
        <v>13157.73335</v>
      </c>
      <c r="Q20" s="287" t="s">
        <v>162</v>
      </c>
      <c r="R20" s="289">
        <f>+'[1]Pot contratada al 24-10-2018'!$W$44</f>
        <v>5477.0458099999996</v>
      </c>
      <c r="S20" s="288">
        <f>+'[1]Pot contratada al 24-10-2018'!$X$44</f>
        <v>1094.4560000000001</v>
      </c>
      <c r="T20" s="288">
        <f>+S20+R20</f>
        <v>6571.5018099999998</v>
      </c>
      <c r="V20" s="287" t="s">
        <v>162</v>
      </c>
      <c r="W20" s="289">
        <f>+C20+H20+M20+R20</f>
        <v>21620.00316</v>
      </c>
      <c r="X20" s="289">
        <f>+D20+I20+N20+S20</f>
        <v>4324.232</v>
      </c>
      <c r="Y20" s="288">
        <f>+X20+W20</f>
        <v>25944.23516</v>
      </c>
    </row>
    <row r="21" spans="2:35" ht="15.75" thickBot="1" x14ac:dyDescent="0.3">
      <c r="B21" s="287">
        <v>2023</v>
      </c>
      <c r="C21" s="288">
        <f>+'[1]Pot contratada al 24-10-2018'!$AF$41</f>
        <v>4143</v>
      </c>
      <c r="D21" s="288">
        <f>+'[1]Pot contratada al 24-10-2018'!$AG$41</f>
        <v>829</v>
      </c>
      <c r="E21" s="288">
        <f t="shared" ref="E21:E26" si="8">+D21+C21</f>
        <v>4972</v>
      </c>
      <c r="G21" s="287">
        <v>2023</v>
      </c>
      <c r="H21" s="289">
        <f>+'[1]Pot contratada al 24-10-2018'!$AF$42</f>
        <v>1036</v>
      </c>
      <c r="I21" s="288">
        <f>+'[1]Pot contratada al 24-10-2018'!$AG$42</f>
        <v>207</v>
      </c>
      <c r="J21" s="288">
        <f t="shared" ref="J21:J26" si="9">+I21+H21</f>
        <v>1243</v>
      </c>
      <c r="L21" s="287">
        <v>2023</v>
      </c>
      <c r="M21" s="289">
        <f>+'[1]Pot contratada al 24-10-2018'!$AF$43</f>
        <v>10963.957350000001</v>
      </c>
      <c r="N21" s="288">
        <f>+'[1]Pot contratada al 24-10-2018'!$AG$43</f>
        <v>2193.7759999999998</v>
      </c>
      <c r="O21" s="288">
        <f t="shared" ref="O21:O26" si="10">+N21+M21</f>
        <v>13157.73335</v>
      </c>
      <c r="Q21" s="287">
        <v>2023</v>
      </c>
      <c r="R21" s="289">
        <f>+'[1]Pot contratada al 24-10-2018'!$AF$44</f>
        <v>5477.0458099999996</v>
      </c>
      <c r="S21" s="288">
        <f>+'[1]Pot contratada al 24-10-2018'!$AG$44</f>
        <v>1094.4560000000001</v>
      </c>
      <c r="T21" s="288">
        <f t="shared" ref="T21:T26" si="11">+S21+R21</f>
        <v>6571.5018099999998</v>
      </c>
      <c r="V21" s="287">
        <v>2023</v>
      </c>
      <c r="W21" s="289">
        <f t="shared" ref="W21:X26" si="12">+C21+H21+M21+R21</f>
        <v>21620.00316</v>
      </c>
      <c r="X21" s="289">
        <f t="shared" si="12"/>
        <v>4324.232</v>
      </c>
      <c r="Y21" s="288">
        <f t="shared" ref="Y21:Y26" si="13">+X21+W21</f>
        <v>25944.23516</v>
      </c>
    </row>
    <row r="22" spans="2:35" ht="15.75" thickBot="1" x14ac:dyDescent="0.3">
      <c r="B22" s="287">
        <v>2024</v>
      </c>
      <c r="C22" s="288">
        <f>+'[1]Pot contratada al 24-10-2018'!$AO$41</f>
        <v>4143</v>
      </c>
      <c r="D22" s="288">
        <f>+'[1]Pot contratada al 24-10-2018'!$AP$41</f>
        <v>829</v>
      </c>
      <c r="E22" s="288">
        <f t="shared" si="8"/>
        <v>4972</v>
      </c>
      <c r="G22" s="287">
        <v>2024</v>
      </c>
      <c r="H22" s="289">
        <f>+'[1]Pot contratada al 24-10-2018'!$AO$42</f>
        <v>1036</v>
      </c>
      <c r="I22" s="288">
        <f>+'[1]Pot contratada al 24-10-2018'!$AP$42</f>
        <v>207</v>
      </c>
      <c r="J22" s="288">
        <f t="shared" si="9"/>
        <v>1243</v>
      </c>
      <c r="L22" s="287">
        <v>2024</v>
      </c>
      <c r="M22" s="289">
        <f>+'[1]Pot contratada al 24-10-2018'!$AO$43</f>
        <v>2293</v>
      </c>
      <c r="N22" s="288">
        <f>+'[1]Pot contratada al 24-10-2018'!$AP$43</f>
        <v>459</v>
      </c>
      <c r="O22" s="288">
        <f t="shared" si="10"/>
        <v>2752</v>
      </c>
      <c r="Q22" s="287">
        <v>2024</v>
      </c>
      <c r="R22" s="289">
        <f>+'[1]Pot contratada al 24-10-2018'!$AO$44</f>
        <v>1145</v>
      </c>
      <c r="S22" s="288">
        <f>+'[1]Pot contratada al 24-10-2018'!$AP$44</f>
        <v>229</v>
      </c>
      <c r="T22" s="288">
        <f t="shared" si="11"/>
        <v>1374</v>
      </c>
      <c r="V22" s="287">
        <v>2024</v>
      </c>
      <c r="W22" s="289">
        <f t="shared" si="12"/>
        <v>8617</v>
      </c>
      <c r="X22" s="289">
        <f t="shared" si="12"/>
        <v>1724</v>
      </c>
      <c r="Y22" s="288">
        <f t="shared" si="13"/>
        <v>10341</v>
      </c>
    </row>
    <row r="23" spans="2:35" ht="15.75" thickBot="1" x14ac:dyDescent="0.3">
      <c r="B23" s="287">
        <v>2025</v>
      </c>
      <c r="C23" s="288">
        <f>+'[1]Pot contratada al 24-10-2018'!$AX$41</f>
        <v>4143</v>
      </c>
      <c r="D23" s="288">
        <f>+'[1]Pot contratada al 24-10-2018'!$AY$41</f>
        <v>829</v>
      </c>
      <c r="E23" s="288">
        <f t="shared" si="8"/>
        <v>4972</v>
      </c>
      <c r="G23" s="287">
        <v>2025</v>
      </c>
      <c r="H23" s="289">
        <f>+'[1]Pot contratada al 24-10-2018'!$AX$42</f>
        <v>1036</v>
      </c>
      <c r="I23" s="288">
        <f>+'[1]Pot contratada al 24-10-2018'!$AY$42</f>
        <v>207</v>
      </c>
      <c r="J23" s="288">
        <f t="shared" si="9"/>
        <v>1243</v>
      </c>
      <c r="L23" s="287">
        <v>2025</v>
      </c>
      <c r="M23" s="289">
        <f>+'[1]Pot contratada al 24-10-2018'!$AX$43</f>
        <v>2293</v>
      </c>
      <c r="N23" s="288">
        <f>+'[1]Pot contratada al 24-10-2018'!$AY$43</f>
        <v>459</v>
      </c>
      <c r="O23" s="288">
        <f t="shared" si="10"/>
        <v>2752</v>
      </c>
      <c r="Q23" s="287">
        <v>2025</v>
      </c>
      <c r="R23" s="289">
        <f>+'[1]Pot contratada al 24-10-2018'!$AX$44</f>
        <v>1145</v>
      </c>
      <c r="S23" s="288">
        <f>+'[1]Pot contratada al 24-10-2018'!$AY$44</f>
        <v>229</v>
      </c>
      <c r="T23" s="288">
        <f t="shared" si="11"/>
        <v>1374</v>
      </c>
      <c r="V23" s="287">
        <v>2025</v>
      </c>
      <c r="W23" s="289">
        <f t="shared" si="12"/>
        <v>8617</v>
      </c>
      <c r="X23" s="289">
        <f t="shared" si="12"/>
        <v>1724</v>
      </c>
      <c r="Y23" s="288">
        <f t="shared" si="13"/>
        <v>10341</v>
      </c>
    </row>
    <row r="24" spans="2:35" ht="15.75" thickBot="1" x14ac:dyDescent="0.3">
      <c r="B24" s="287">
        <v>2026</v>
      </c>
      <c r="C24" s="288">
        <f>+'[1]Pot contratada al 24-10-2018'!$BA$41</f>
        <v>4143</v>
      </c>
      <c r="D24" s="288">
        <f>+'[1]Pot contratada al 24-10-2018'!$BB$41</f>
        <v>829</v>
      </c>
      <c r="E24" s="288">
        <f t="shared" si="8"/>
        <v>4972</v>
      </c>
      <c r="G24" s="287">
        <v>2026</v>
      </c>
      <c r="H24" s="289">
        <f>+'[1]Pot contratada al 24-10-2018'!$BA$42</f>
        <v>1036</v>
      </c>
      <c r="I24" s="288">
        <f>+'[1]Pot contratada al 24-10-2018'!$BB$42</f>
        <v>207</v>
      </c>
      <c r="J24" s="288">
        <f t="shared" si="9"/>
        <v>1243</v>
      </c>
      <c r="L24" s="287">
        <v>2026</v>
      </c>
      <c r="M24" s="289">
        <f>+'[1]Pot contratada al 24-10-2018'!$BA$43</f>
        <v>2293</v>
      </c>
      <c r="N24" s="288">
        <f>+'[1]Pot contratada al 24-10-2018'!$BB$43</f>
        <v>459</v>
      </c>
      <c r="O24" s="288">
        <f t="shared" si="10"/>
        <v>2752</v>
      </c>
      <c r="Q24" s="287">
        <v>2026</v>
      </c>
      <c r="R24" s="289">
        <f>+'[1]Pot contratada al 24-10-2018'!$BA$44</f>
        <v>1145</v>
      </c>
      <c r="S24" s="288">
        <f>+'[1]Pot contratada al 24-10-2018'!$BB$44</f>
        <v>229</v>
      </c>
      <c r="T24" s="288">
        <f t="shared" si="11"/>
        <v>1374</v>
      </c>
      <c r="V24" s="287">
        <v>2026</v>
      </c>
      <c r="W24" s="289">
        <f t="shared" si="12"/>
        <v>8617</v>
      </c>
      <c r="X24" s="289">
        <f t="shared" si="12"/>
        <v>1724</v>
      </c>
      <c r="Y24" s="288">
        <f t="shared" si="13"/>
        <v>10341</v>
      </c>
    </row>
    <row r="25" spans="2:35" ht="15.75" thickBot="1" x14ac:dyDescent="0.3">
      <c r="B25" s="287">
        <v>2027</v>
      </c>
      <c r="C25" s="288">
        <f>+'[1]Pot contratada al 24-10-2018'!$BD$41</f>
        <v>4143</v>
      </c>
      <c r="D25" s="288">
        <f>+'[1]Pot contratada al 24-10-2018'!$BE$41</f>
        <v>829</v>
      </c>
      <c r="E25" s="288">
        <f t="shared" si="8"/>
        <v>4972</v>
      </c>
      <c r="G25" s="287">
        <v>2027</v>
      </c>
      <c r="H25" s="289">
        <f>+'[1]Pot contratada al 24-10-2018'!$BD$42</f>
        <v>1036</v>
      </c>
      <c r="I25" s="288">
        <f>+'[1]Pot contratada al 24-10-2018'!$BE$42</f>
        <v>207</v>
      </c>
      <c r="J25" s="288">
        <f t="shared" si="9"/>
        <v>1243</v>
      </c>
      <c r="L25" s="287">
        <v>2027</v>
      </c>
      <c r="M25" s="289">
        <f>+'[1]Pot contratada al 24-10-2018'!$BD$43</f>
        <v>2293</v>
      </c>
      <c r="N25" s="288">
        <f>+'[1]Pot contratada al 24-10-2018'!$BE$43</f>
        <v>459</v>
      </c>
      <c r="O25" s="288">
        <f t="shared" si="10"/>
        <v>2752</v>
      </c>
      <c r="Q25" s="287">
        <v>2027</v>
      </c>
      <c r="R25" s="289">
        <f>+'[1]Pot contratada al 24-10-2018'!$BD$44</f>
        <v>1145</v>
      </c>
      <c r="S25" s="288">
        <f>+'[1]Pot contratada al 24-10-2018'!$BE$44</f>
        <v>229</v>
      </c>
      <c r="T25" s="288">
        <f t="shared" si="11"/>
        <v>1374</v>
      </c>
      <c r="V25" s="287">
        <v>2027</v>
      </c>
      <c r="W25" s="289">
        <f t="shared" si="12"/>
        <v>8617</v>
      </c>
      <c r="X25" s="289">
        <f t="shared" si="12"/>
        <v>1724</v>
      </c>
      <c r="Y25" s="288">
        <f t="shared" si="13"/>
        <v>10341</v>
      </c>
    </row>
    <row r="26" spans="2:35" ht="16.5" thickBot="1" x14ac:dyDescent="0.3">
      <c r="B26" s="287" t="s">
        <v>163</v>
      </c>
      <c r="C26" s="288">
        <f>+'[1]Pot contratada al 24-10-2018'!$BG$41</f>
        <v>4143</v>
      </c>
      <c r="D26" s="288">
        <f>+'[1]Pot contratada al 24-10-2018'!$BH$41</f>
        <v>829</v>
      </c>
      <c r="E26" s="288">
        <f t="shared" si="8"/>
        <v>4972</v>
      </c>
      <c r="G26" s="287" t="s">
        <v>163</v>
      </c>
      <c r="H26" s="289">
        <f>+'[1]Pot contratada al 24-10-2018'!$BG$42</f>
        <v>1036</v>
      </c>
      <c r="I26" s="288">
        <f>+'[1]Pot contratada al 24-10-2018'!$BH$42</f>
        <v>207</v>
      </c>
      <c r="J26" s="288">
        <f t="shared" si="9"/>
        <v>1243</v>
      </c>
      <c r="L26" s="287" t="s">
        <v>163</v>
      </c>
      <c r="M26" s="289">
        <f>+'[1]Pot contratada al 24-10-2018'!$BG$43</f>
        <v>2293</v>
      </c>
      <c r="N26" s="288">
        <f>+'[1]Pot contratada al 24-10-2018'!$BH$43</f>
        <v>459</v>
      </c>
      <c r="O26" s="288">
        <f t="shared" si="10"/>
        <v>2752</v>
      </c>
      <c r="Q26" s="287" t="s">
        <v>163</v>
      </c>
      <c r="R26" s="289">
        <f>+'[1]Pot contratada al 24-10-2018'!$BG$44</f>
        <v>1145</v>
      </c>
      <c r="S26" s="288">
        <f>+'[1]Pot contratada al 24-10-2018'!$BH$44</f>
        <v>229</v>
      </c>
      <c r="T26" s="288">
        <f t="shared" si="11"/>
        <v>1374</v>
      </c>
      <c r="V26" s="287" t="s">
        <v>163</v>
      </c>
      <c r="W26" s="289">
        <f t="shared" si="12"/>
        <v>8617</v>
      </c>
      <c r="X26" s="289">
        <f t="shared" si="12"/>
        <v>1724</v>
      </c>
      <c r="Y26" s="288">
        <f t="shared" si="13"/>
        <v>10341</v>
      </c>
    </row>
    <row r="27" spans="2:35" x14ac:dyDescent="0.25">
      <c r="B27" s="290"/>
      <c r="C27" s="291"/>
      <c r="D27" s="291"/>
      <c r="E27" s="291"/>
    </row>
    <row r="28" spans="2:35" ht="21" x14ac:dyDescent="0.35">
      <c r="B28" s="279" t="s">
        <v>145</v>
      </c>
    </row>
    <row r="29" spans="2:35" ht="19.5" thickBot="1" x14ac:dyDescent="0.35">
      <c r="B29" s="280"/>
    </row>
    <row r="30" spans="2:35" ht="40.5" customHeight="1" thickBot="1" x14ac:dyDescent="0.3">
      <c r="C30" s="385" t="s">
        <v>168</v>
      </c>
      <c r="D30" s="386"/>
      <c r="E30" s="387"/>
      <c r="H30" s="385" t="s">
        <v>169</v>
      </c>
      <c r="I30" s="386"/>
      <c r="J30" s="387"/>
      <c r="M30" s="385" t="s">
        <v>170</v>
      </c>
      <c r="N30" s="386"/>
      <c r="O30" s="387"/>
      <c r="R30" s="385" t="s">
        <v>171</v>
      </c>
      <c r="S30" s="386"/>
      <c r="T30" s="387"/>
      <c r="W30" s="385" t="s">
        <v>172</v>
      </c>
      <c r="X30" s="386"/>
      <c r="Y30" s="387"/>
      <c r="AB30" s="385" t="s">
        <v>173</v>
      </c>
      <c r="AC30" s="386"/>
      <c r="AD30" s="387"/>
      <c r="AG30" s="382" t="s">
        <v>50</v>
      </c>
      <c r="AH30" s="383"/>
      <c r="AI30" s="384"/>
    </row>
    <row r="31" spans="2:35" ht="43.5" thickBot="1" x14ac:dyDescent="0.3">
      <c r="B31" s="281" t="s">
        <v>86</v>
      </c>
      <c r="C31" s="285" t="s">
        <v>160</v>
      </c>
      <c r="D31" s="285" t="s">
        <v>161</v>
      </c>
      <c r="E31" s="286" t="s">
        <v>92</v>
      </c>
      <c r="G31" s="281" t="s">
        <v>86</v>
      </c>
      <c r="H31" s="281" t="s">
        <v>160</v>
      </c>
      <c r="I31" s="285" t="s">
        <v>161</v>
      </c>
      <c r="J31" s="286" t="s">
        <v>92</v>
      </c>
      <c r="L31" s="281" t="s">
        <v>86</v>
      </c>
      <c r="M31" s="281" t="s">
        <v>160</v>
      </c>
      <c r="N31" s="285" t="s">
        <v>161</v>
      </c>
      <c r="O31" s="286" t="s">
        <v>92</v>
      </c>
      <c r="Q31" s="281" t="s">
        <v>86</v>
      </c>
      <c r="R31" s="281" t="s">
        <v>160</v>
      </c>
      <c r="S31" s="285" t="s">
        <v>161</v>
      </c>
      <c r="T31" s="286" t="s">
        <v>92</v>
      </c>
      <c r="V31" s="281" t="s">
        <v>86</v>
      </c>
      <c r="W31" s="281" t="s">
        <v>160</v>
      </c>
      <c r="X31" s="285" t="s">
        <v>161</v>
      </c>
      <c r="Y31" s="286" t="s">
        <v>92</v>
      </c>
      <c r="AA31" s="281" t="s">
        <v>86</v>
      </c>
      <c r="AB31" s="281" t="s">
        <v>160</v>
      </c>
      <c r="AC31" s="285" t="s">
        <v>161</v>
      </c>
      <c r="AD31" s="286" t="s">
        <v>92</v>
      </c>
      <c r="AF31" s="281" t="s">
        <v>86</v>
      </c>
      <c r="AG31" s="281" t="s">
        <v>160</v>
      </c>
      <c r="AH31" s="285" t="s">
        <v>161</v>
      </c>
      <c r="AI31" s="286" t="s">
        <v>92</v>
      </c>
    </row>
    <row r="32" spans="2:35" ht="16.5" thickBot="1" x14ac:dyDescent="0.3">
      <c r="B32" s="287" t="s">
        <v>162</v>
      </c>
      <c r="C32" s="288">
        <f>+'[1]Pot contratada al 24-10-2018'!$W$13</f>
        <v>1000</v>
      </c>
      <c r="D32" s="288">
        <f>+'[1]Pot contratada al 24-10-2018'!$X$13</f>
        <v>200</v>
      </c>
      <c r="E32" s="288">
        <f>+D32+C32</f>
        <v>1200</v>
      </c>
      <c r="G32" s="287" t="s">
        <v>162</v>
      </c>
      <c r="H32" s="289">
        <f>+'[1]Pot contratada al 24-10-2018'!$W$14</f>
        <v>5294.0458099999996</v>
      </c>
      <c r="I32" s="288">
        <f>+'[1]Pot contratada al 24-10-2018'!$X$14</f>
        <v>1058.4560000000001</v>
      </c>
      <c r="J32" s="288">
        <f>+I32+H32</f>
        <v>6352.5018099999998</v>
      </c>
      <c r="L32" s="287" t="s">
        <v>162</v>
      </c>
      <c r="M32" s="289">
        <f>+'[1]Pot contratada al 24-10-2018'!$W$15</f>
        <v>5294.0458099999996</v>
      </c>
      <c r="N32" s="288">
        <f>+'[1]Pot contratada al 24-10-2018'!$X$15</f>
        <v>1058.4560000000001</v>
      </c>
      <c r="O32" s="288">
        <f>+N32+M32</f>
        <v>6352.5018099999998</v>
      </c>
      <c r="Q32" s="287" t="s">
        <v>162</v>
      </c>
      <c r="R32" s="289">
        <f>+'[1]Pot contratada al 24-10-2018'!$W$16</f>
        <v>161.86572000000001</v>
      </c>
      <c r="S32" s="288">
        <f>+'[1]Pot contratada al 24-10-2018'!$X$16</f>
        <v>33</v>
      </c>
      <c r="T32" s="288">
        <f>+S32+R32</f>
        <v>194.86572000000001</v>
      </c>
      <c r="V32" s="287" t="s">
        <v>162</v>
      </c>
      <c r="W32" s="289">
        <f>+'[1]Pot contratada al 24-10-2018'!$W$17</f>
        <v>5188.0458099999996</v>
      </c>
      <c r="X32" s="288">
        <f>+'[1]Pot contratada al 24-10-2018'!$X$17</f>
        <v>1037.4560000000001</v>
      </c>
      <c r="Y32" s="288">
        <f>+X32+W32</f>
        <v>6225.5018099999998</v>
      </c>
      <c r="AA32" s="287" t="s">
        <v>162</v>
      </c>
      <c r="AB32" s="289">
        <f>+'[1]Pot contratada al 24-10-2018'!$W$18</f>
        <v>30115.94629</v>
      </c>
      <c r="AC32" s="288">
        <f>+'[1]Pot contratada al 24-10-2018'!$X$18</f>
        <v>6023.6</v>
      </c>
      <c r="AD32" s="288">
        <f>+AC32+AB32</f>
        <v>36139.546289999998</v>
      </c>
      <c r="AF32" s="287" t="s">
        <v>162</v>
      </c>
      <c r="AG32" s="289">
        <f>+C32+H32+M32+R32+W32+AB32</f>
        <v>47053.949439999997</v>
      </c>
      <c r="AH32" s="289">
        <f>+D32+I32+N32+S32+X32+AC32</f>
        <v>9410.9680000000008</v>
      </c>
      <c r="AI32" s="288">
        <f>+AH32+AG32</f>
        <v>56464.917439999997</v>
      </c>
    </row>
    <row r="33" spans="2:35" ht="15.75" thickBot="1" x14ac:dyDescent="0.3">
      <c r="B33" s="287">
        <v>2023</v>
      </c>
      <c r="C33" s="288">
        <f>+'[1]Pot contratada al 24-10-2018'!$AF$13</f>
        <v>1000</v>
      </c>
      <c r="D33" s="288">
        <f>+'[1]Pot contratada al 24-10-2018'!$AG$13</f>
        <v>200</v>
      </c>
      <c r="E33" s="288">
        <f t="shared" ref="E33:E38" si="14">+D33+C33</f>
        <v>1200</v>
      </c>
      <c r="G33" s="287">
        <v>2023</v>
      </c>
      <c r="H33" s="289">
        <f>+'[1]Pot contratada al 24-10-2018'!$AF$14</f>
        <v>5294.0458099999996</v>
      </c>
      <c r="I33" s="288">
        <f>+'[1]Pot contratada al 24-10-2018'!$AG$14</f>
        <v>1058.4560000000001</v>
      </c>
      <c r="J33" s="288">
        <f t="shared" ref="J33:J38" si="15">+I33+H33</f>
        <v>6352.5018099999998</v>
      </c>
      <c r="L33" s="287">
        <v>2023</v>
      </c>
      <c r="M33" s="289">
        <f>+'[1]Pot contratada al 24-10-2018'!$AF$15</f>
        <v>5294.0458099999996</v>
      </c>
      <c r="N33" s="288">
        <f>+'[1]Pot contratada al 24-10-2018'!$AG$15</f>
        <v>1058.4560000000001</v>
      </c>
      <c r="O33" s="288">
        <f t="shared" ref="O33:O38" si="16">+N33+M33</f>
        <v>6352.5018099999998</v>
      </c>
      <c r="Q33" s="287">
        <v>2023</v>
      </c>
      <c r="R33" s="289">
        <f>+'[1]Pot contratada al 24-10-2018'!$AF$16</f>
        <v>161.86572000000001</v>
      </c>
      <c r="S33" s="288">
        <f>+'[1]Pot contratada al 24-10-2018'!$AG$16</f>
        <v>33</v>
      </c>
      <c r="T33" s="288">
        <f t="shared" ref="T33:T38" si="17">+S33+R33</f>
        <v>194.86572000000001</v>
      </c>
      <c r="V33" s="287">
        <v>2023</v>
      </c>
      <c r="W33" s="289">
        <f>+'[1]Pot contratada al 24-10-2018'!$AF$17</f>
        <v>5188.0458099999996</v>
      </c>
      <c r="X33" s="288">
        <f>+'[1]Pot contratada al 24-10-2018'!$AG$17</f>
        <v>1037.4560000000001</v>
      </c>
      <c r="Y33" s="288">
        <f t="shared" ref="Y33:Y38" si="18">+X33+W33</f>
        <v>6225.5018099999998</v>
      </c>
      <c r="AA33" s="287">
        <v>2023</v>
      </c>
      <c r="AB33" s="289">
        <f>+'[1]Pot contratada al 24-10-2018'!$AF$18</f>
        <v>30115.94629</v>
      </c>
      <c r="AC33" s="288">
        <f>+'[1]Pot contratada al 24-10-2018'!$AG$18</f>
        <v>6023.6</v>
      </c>
      <c r="AD33" s="288">
        <f t="shared" ref="AD33:AD38" si="19">+AC33+AB33</f>
        <v>36139.546289999998</v>
      </c>
      <c r="AF33" s="287">
        <v>2023</v>
      </c>
      <c r="AG33" s="289">
        <f t="shared" ref="AG33:AH38" si="20">+C33+H33+M33+R33+W33+AB33</f>
        <v>47053.949439999997</v>
      </c>
      <c r="AH33" s="289">
        <f t="shared" si="20"/>
        <v>9410.9680000000008</v>
      </c>
      <c r="AI33" s="288">
        <f t="shared" ref="AI33:AI38" si="21">+AH33+AG33</f>
        <v>56464.917439999997</v>
      </c>
    </row>
    <row r="34" spans="2:35" ht="15.75" thickBot="1" x14ac:dyDescent="0.3">
      <c r="B34" s="287">
        <v>2024</v>
      </c>
      <c r="C34" s="288">
        <f>+'[1]Pot contratada al 24-10-2018'!$AO$13</f>
        <v>1000</v>
      </c>
      <c r="D34" s="288">
        <f>+'[1]Pot contratada al 24-10-2018'!$AP$13</f>
        <v>200</v>
      </c>
      <c r="E34" s="288">
        <f t="shared" si="14"/>
        <v>1200</v>
      </c>
      <c r="G34" s="287">
        <v>2024</v>
      </c>
      <c r="H34" s="289">
        <f>+'[1]Pot contratada al 24-10-2018'!$AO$14</f>
        <v>1107</v>
      </c>
      <c r="I34" s="288">
        <f>+'[1]Pot contratada al 24-10-2018'!$AP$14</f>
        <v>221</v>
      </c>
      <c r="J34" s="288">
        <f t="shared" si="15"/>
        <v>1328</v>
      </c>
      <c r="L34" s="287">
        <v>2024</v>
      </c>
      <c r="M34" s="289">
        <f>+'[1]Pot contratada al 24-10-2018'!$AO$15</f>
        <v>1107</v>
      </c>
      <c r="N34" s="288">
        <f>+'[1]Pot contratada al 24-10-2018'!$AP$15</f>
        <v>221</v>
      </c>
      <c r="O34" s="288">
        <f t="shared" si="16"/>
        <v>1328</v>
      </c>
      <c r="Q34" s="287">
        <v>2024</v>
      </c>
      <c r="R34" s="289">
        <f>+'[1]Pot contratada al 24-10-2018'!$AO$16</f>
        <v>161.86572000000001</v>
      </c>
      <c r="S34" s="288">
        <f>+'[1]Pot contratada al 24-10-2018'!$AP$16</f>
        <v>33</v>
      </c>
      <c r="T34" s="288">
        <f t="shared" si="17"/>
        <v>194.86572000000001</v>
      </c>
      <c r="V34" s="287">
        <v>2024</v>
      </c>
      <c r="W34" s="289">
        <f>+'[1]Pot contratada al 24-10-2018'!$AO$17</f>
        <v>5188.0458099999996</v>
      </c>
      <c r="X34" s="288">
        <f>+'[1]Pot contratada al 24-10-2018'!$AP$17</f>
        <v>1037.4560000000001</v>
      </c>
      <c r="Y34" s="288">
        <f t="shared" si="18"/>
        <v>6225.5018099999998</v>
      </c>
      <c r="AA34" s="287">
        <v>2024</v>
      </c>
      <c r="AB34" s="289">
        <f>+'[1]Pot contratada al 24-10-2018'!$AO$18</f>
        <v>30115.94629</v>
      </c>
      <c r="AC34" s="288">
        <f>+'[1]Pot contratada al 24-10-2018'!$AP$18</f>
        <v>6023.6</v>
      </c>
      <c r="AD34" s="288">
        <f t="shared" si="19"/>
        <v>36139.546289999998</v>
      </c>
      <c r="AF34" s="287">
        <v>2024</v>
      </c>
      <c r="AG34" s="289">
        <f t="shared" si="20"/>
        <v>38679.857819999997</v>
      </c>
      <c r="AH34" s="289">
        <f t="shared" si="20"/>
        <v>7736.0560000000005</v>
      </c>
      <c r="AI34" s="288">
        <f t="shared" si="21"/>
        <v>46415.913820000002</v>
      </c>
    </row>
    <row r="35" spans="2:35" ht="15.75" thickBot="1" x14ac:dyDescent="0.3">
      <c r="B35" s="287">
        <v>2025</v>
      </c>
      <c r="C35" s="288">
        <f>+'[1]Pot contratada al 24-10-2018'!$AX$13</f>
        <v>1000</v>
      </c>
      <c r="D35" s="288">
        <f>+'[1]Pot contratada al 24-10-2018'!$AY$13</f>
        <v>200</v>
      </c>
      <c r="E35" s="288">
        <f t="shared" si="14"/>
        <v>1200</v>
      </c>
      <c r="G35" s="287">
        <v>2025</v>
      </c>
      <c r="H35" s="289">
        <f>+'[1]Pot contratada al 24-10-2018'!$AX$14</f>
        <v>1107</v>
      </c>
      <c r="I35" s="288">
        <f>+'[1]Pot contratada al 24-10-2018'!$AY$14</f>
        <v>221</v>
      </c>
      <c r="J35" s="288">
        <f t="shared" si="15"/>
        <v>1328</v>
      </c>
      <c r="L35" s="287">
        <v>2025</v>
      </c>
      <c r="M35" s="289">
        <f>+'[1]Pot contratada al 24-10-2018'!$AX$15</f>
        <v>1107</v>
      </c>
      <c r="N35" s="288">
        <f>+'[1]Pot contratada al 24-10-2018'!$AY$15</f>
        <v>221</v>
      </c>
      <c r="O35" s="288">
        <f t="shared" si="16"/>
        <v>1328</v>
      </c>
      <c r="Q35" s="287">
        <v>2025</v>
      </c>
      <c r="R35" s="289">
        <f>+'[1]Pot contratada al 24-10-2018'!$AX$16</f>
        <v>161.86572000000001</v>
      </c>
      <c r="S35" s="288">
        <f>+'[1]Pot contratada al 24-10-2018'!$AY$16</f>
        <v>33</v>
      </c>
      <c r="T35" s="288">
        <f t="shared" si="17"/>
        <v>194.86572000000001</v>
      </c>
      <c r="V35" s="287">
        <v>2025</v>
      </c>
      <c r="W35" s="289">
        <f>+'[1]Pot contratada al 24-10-2018'!$AX$17</f>
        <v>5188.0458099999996</v>
      </c>
      <c r="X35" s="288">
        <f>+'[1]Pot contratada al 24-10-2018'!$AY$17</f>
        <v>1037.4560000000001</v>
      </c>
      <c r="Y35" s="288">
        <f t="shared" si="18"/>
        <v>6225.5018099999998</v>
      </c>
      <c r="AA35" s="287">
        <v>2025</v>
      </c>
      <c r="AB35" s="289">
        <f>+'[1]Pot contratada al 24-10-2018'!$AX$18</f>
        <v>30115.94629</v>
      </c>
      <c r="AC35" s="288">
        <f>+'[1]Pot contratada al 24-10-2018'!$AY$18</f>
        <v>6023.6</v>
      </c>
      <c r="AD35" s="288">
        <f t="shared" si="19"/>
        <v>36139.546289999998</v>
      </c>
      <c r="AF35" s="287">
        <v>2025</v>
      </c>
      <c r="AG35" s="289">
        <f t="shared" si="20"/>
        <v>38679.857819999997</v>
      </c>
      <c r="AH35" s="289">
        <f t="shared" si="20"/>
        <v>7736.0560000000005</v>
      </c>
      <c r="AI35" s="288">
        <f t="shared" si="21"/>
        <v>46415.913820000002</v>
      </c>
    </row>
    <row r="36" spans="2:35" ht="15.75" thickBot="1" x14ac:dyDescent="0.3">
      <c r="B36" s="287">
        <v>2026</v>
      </c>
      <c r="C36" s="288">
        <f>+'[1]Pot contratada al 24-10-2018'!$BA$13</f>
        <v>1000</v>
      </c>
      <c r="D36" s="288">
        <f>+'[1]Pot contratada al 24-10-2018'!$BB$13</f>
        <v>200</v>
      </c>
      <c r="E36" s="288">
        <f t="shared" si="14"/>
        <v>1200</v>
      </c>
      <c r="G36" s="287">
        <v>2026</v>
      </c>
      <c r="H36" s="289">
        <f>+'[1]Pot contratada al 24-10-2018'!$BA$14</f>
        <v>1107</v>
      </c>
      <c r="I36" s="288">
        <f>+'[1]Pot contratada al 24-10-2018'!$BB$14</f>
        <v>221</v>
      </c>
      <c r="J36" s="288">
        <f t="shared" si="15"/>
        <v>1328</v>
      </c>
      <c r="L36" s="287">
        <v>2026</v>
      </c>
      <c r="M36" s="289">
        <f>+'[1]Pot contratada al 24-10-2018'!$BA$15</f>
        <v>1107</v>
      </c>
      <c r="N36" s="288">
        <f>+'[1]Pot contratada al 24-10-2018'!$BB$15</f>
        <v>221</v>
      </c>
      <c r="O36" s="288">
        <f t="shared" si="16"/>
        <v>1328</v>
      </c>
      <c r="Q36" s="287">
        <v>2026</v>
      </c>
      <c r="R36" s="289">
        <f>+'[1]Pot contratada al 24-10-2018'!$BA$16</f>
        <v>34</v>
      </c>
      <c r="S36" s="288">
        <f>+'[1]Pot contratada al 24-10-2018'!$BB$16</f>
        <v>7</v>
      </c>
      <c r="T36" s="288">
        <f t="shared" si="17"/>
        <v>41</v>
      </c>
      <c r="V36" s="287">
        <v>2026</v>
      </c>
      <c r="W36" s="289">
        <f>+'[1]Pot contratada al 24-10-2018'!$BA$17</f>
        <v>1085</v>
      </c>
      <c r="X36" s="288">
        <f>+'[1]Pot contratada al 24-10-2018'!$BB$17</f>
        <v>217</v>
      </c>
      <c r="Y36" s="288">
        <f t="shared" si="18"/>
        <v>1302</v>
      </c>
      <c r="AA36" s="287">
        <v>2026</v>
      </c>
      <c r="AB36" s="289">
        <f>+'[1]Pot contratada al 24-10-2018'!$BA$18</f>
        <v>6299</v>
      </c>
      <c r="AC36" s="288">
        <f>+'[1]Pot contratada al 24-10-2018'!$BB$18</f>
        <v>1260</v>
      </c>
      <c r="AD36" s="288">
        <f t="shared" si="19"/>
        <v>7559</v>
      </c>
      <c r="AF36" s="287">
        <v>2026</v>
      </c>
      <c r="AG36" s="289">
        <f t="shared" si="20"/>
        <v>10632</v>
      </c>
      <c r="AH36" s="289">
        <f t="shared" si="20"/>
        <v>2126</v>
      </c>
      <c r="AI36" s="288">
        <f t="shared" si="21"/>
        <v>12758</v>
      </c>
    </row>
    <row r="37" spans="2:35" ht="15.75" thickBot="1" x14ac:dyDescent="0.3">
      <c r="B37" s="287">
        <v>2027</v>
      </c>
      <c r="C37" s="288">
        <f>+'[1]Pot contratada al 24-10-2018'!$BD$13</f>
        <v>1000</v>
      </c>
      <c r="D37" s="288">
        <f>+'[1]Pot contratada al 24-10-2018'!$BE$13</f>
        <v>200</v>
      </c>
      <c r="E37" s="288">
        <f t="shared" si="14"/>
        <v>1200</v>
      </c>
      <c r="G37" s="287">
        <v>2027</v>
      </c>
      <c r="H37" s="289">
        <f>+'[1]Pot contratada al 24-10-2018'!$BD$14</f>
        <v>1107</v>
      </c>
      <c r="I37" s="288">
        <f>+'[1]Pot contratada al 24-10-2018'!$BE$14</f>
        <v>221</v>
      </c>
      <c r="J37" s="288">
        <f t="shared" si="15"/>
        <v>1328</v>
      </c>
      <c r="L37" s="287">
        <v>2027</v>
      </c>
      <c r="M37" s="289">
        <f>+'[1]Pot contratada al 24-10-2018'!$BD$15</f>
        <v>1107</v>
      </c>
      <c r="N37" s="288">
        <f>+'[1]Pot contratada al 24-10-2018'!$BE$15</f>
        <v>221</v>
      </c>
      <c r="O37" s="288">
        <f t="shared" si="16"/>
        <v>1328</v>
      </c>
      <c r="Q37" s="287">
        <v>2027</v>
      </c>
      <c r="R37" s="289">
        <f>+'[1]Pot contratada al 24-10-2018'!$BD$16</f>
        <v>34</v>
      </c>
      <c r="S37" s="288">
        <f>+'[1]Pot contratada al 24-10-2018'!$BE$16</f>
        <v>7</v>
      </c>
      <c r="T37" s="288">
        <f t="shared" si="17"/>
        <v>41</v>
      </c>
      <c r="V37" s="287">
        <v>2027</v>
      </c>
      <c r="W37" s="289">
        <f>+'[1]Pot contratada al 24-10-2018'!$BD$17</f>
        <v>1085</v>
      </c>
      <c r="X37" s="288">
        <f>+'[1]Pot contratada al 24-10-2018'!$BE$17</f>
        <v>217</v>
      </c>
      <c r="Y37" s="288">
        <f t="shared" si="18"/>
        <v>1302</v>
      </c>
      <c r="AA37" s="287">
        <v>2027</v>
      </c>
      <c r="AB37" s="289">
        <f>+'[1]Pot contratada al 24-10-2018'!$BD$18</f>
        <v>6299</v>
      </c>
      <c r="AC37" s="288">
        <f>+'[1]Pot contratada al 24-10-2018'!$BE$18</f>
        <v>1260</v>
      </c>
      <c r="AD37" s="288">
        <f t="shared" si="19"/>
        <v>7559</v>
      </c>
      <c r="AF37" s="287">
        <v>2027</v>
      </c>
      <c r="AG37" s="289">
        <f t="shared" si="20"/>
        <v>10632</v>
      </c>
      <c r="AH37" s="289">
        <f t="shared" si="20"/>
        <v>2126</v>
      </c>
      <c r="AI37" s="288">
        <f t="shared" si="21"/>
        <v>12758</v>
      </c>
    </row>
    <row r="38" spans="2:35" ht="16.5" thickBot="1" x14ac:dyDescent="0.3">
      <c r="B38" s="287" t="s">
        <v>163</v>
      </c>
      <c r="C38" s="288">
        <f>+'[1]Pot contratada al 24-10-2018'!$BG$13</f>
        <v>1000</v>
      </c>
      <c r="D38" s="288">
        <f>+'[1]Pot contratada al 24-10-2018'!$BH$13</f>
        <v>200</v>
      </c>
      <c r="E38" s="288">
        <f t="shared" si="14"/>
        <v>1200</v>
      </c>
      <c r="G38" s="287" t="s">
        <v>163</v>
      </c>
      <c r="H38" s="289">
        <f>+'[1]Pot contratada al 24-10-2018'!$BG$14</f>
        <v>1107</v>
      </c>
      <c r="I38" s="288">
        <f>+'[1]Pot contratada al 24-10-2018'!$BH$14</f>
        <v>221</v>
      </c>
      <c r="J38" s="288">
        <f t="shared" si="15"/>
        <v>1328</v>
      </c>
      <c r="L38" s="287" t="s">
        <v>163</v>
      </c>
      <c r="M38" s="289">
        <f>+'[1]Pot contratada al 24-10-2018'!$BG$15</f>
        <v>1107</v>
      </c>
      <c r="N38" s="288">
        <f>+'[1]Pot contratada al 24-10-2018'!$BH$15</f>
        <v>221</v>
      </c>
      <c r="O38" s="288">
        <f t="shared" si="16"/>
        <v>1328</v>
      </c>
      <c r="Q38" s="287" t="s">
        <v>163</v>
      </c>
      <c r="R38" s="289">
        <f>+'[1]Pot contratada al 24-10-2018'!$BG$16</f>
        <v>34</v>
      </c>
      <c r="S38" s="288">
        <f>+'[1]Pot contratada al 24-10-2018'!$BH$16</f>
        <v>7</v>
      </c>
      <c r="T38" s="288">
        <f t="shared" si="17"/>
        <v>41</v>
      </c>
      <c r="V38" s="287" t="s">
        <v>163</v>
      </c>
      <c r="W38" s="289">
        <f>+'[1]Pot contratada al 24-10-2018'!$BG$17</f>
        <v>1085</v>
      </c>
      <c r="X38" s="288">
        <f>+'[1]Pot contratada al 24-10-2018'!$BH$17</f>
        <v>217</v>
      </c>
      <c r="Y38" s="288">
        <f t="shared" si="18"/>
        <v>1302</v>
      </c>
      <c r="AA38" s="287" t="s">
        <v>163</v>
      </c>
      <c r="AB38" s="289">
        <f>+'[1]Pot contratada al 24-10-2018'!$BG$18</f>
        <v>6299</v>
      </c>
      <c r="AC38" s="288">
        <f>+'[1]Pot contratada al 24-10-2018'!$BH$18</f>
        <v>1260</v>
      </c>
      <c r="AD38" s="288">
        <f t="shared" si="19"/>
        <v>7559</v>
      </c>
      <c r="AF38" s="287" t="s">
        <v>163</v>
      </c>
      <c r="AG38" s="289">
        <f t="shared" si="20"/>
        <v>10632</v>
      </c>
      <c r="AH38" s="289">
        <f t="shared" si="20"/>
        <v>2126</v>
      </c>
      <c r="AI38" s="288">
        <f t="shared" si="21"/>
        <v>12758</v>
      </c>
    </row>
    <row r="39" spans="2:35" x14ac:dyDescent="0.25">
      <c r="B39" s="290"/>
      <c r="C39" s="291"/>
      <c r="D39" s="291"/>
      <c r="E39" s="291"/>
    </row>
    <row r="40" spans="2:35" ht="21" x14ac:dyDescent="0.35">
      <c r="B40" s="279" t="s">
        <v>146</v>
      </c>
    </row>
    <row r="41" spans="2:35" ht="19.5" thickBot="1" x14ac:dyDescent="0.35">
      <c r="B41" s="280"/>
    </row>
    <row r="42" spans="2:35" ht="39" customHeight="1" thickBot="1" x14ac:dyDescent="0.3">
      <c r="C42" s="388" t="s">
        <v>174</v>
      </c>
      <c r="D42" s="389"/>
      <c r="E42" s="390"/>
      <c r="H42" s="388" t="s">
        <v>175</v>
      </c>
      <c r="I42" s="389"/>
      <c r="J42" s="390"/>
      <c r="M42" s="385" t="s">
        <v>176</v>
      </c>
      <c r="N42" s="386"/>
      <c r="O42" s="387"/>
      <c r="R42" s="385" t="s">
        <v>177</v>
      </c>
      <c r="S42" s="386"/>
      <c r="T42" s="387"/>
      <c r="W42" s="382" t="s">
        <v>50</v>
      </c>
      <c r="X42" s="383"/>
      <c r="Y42" s="384"/>
    </row>
    <row r="43" spans="2:35" ht="43.5" thickBot="1" x14ac:dyDescent="0.3">
      <c r="B43" s="281" t="s">
        <v>86</v>
      </c>
      <c r="C43" s="285" t="s">
        <v>160</v>
      </c>
      <c r="D43" s="285" t="s">
        <v>161</v>
      </c>
      <c r="E43" s="286" t="s">
        <v>92</v>
      </c>
      <c r="G43" s="281" t="s">
        <v>86</v>
      </c>
      <c r="H43" s="281" t="s">
        <v>160</v>
      </c>
      <c r="I43" s="285" t="s">
        <v>161</v>
      </c>
      <c r="J43" s="286" t="s">
        <v>92</v>
      </c>
      <c r="L43" s="281" t="s">
        <v>86</v>
      </c>
      <c r="M43" s="281" t="s">
        <v>160</v>
      </c>
      <c r="N43" s="285" t="s">
        <v>161</v>
      </c>
      <c r="O43" s="286" t="s">
        <v>92</v>
      </c>
      <c r="Q43" s="281" t="s">
        <v>86</v>
      </c>
      <c r="R43" s="281" t="s">
        <v>160</v>
      </c>
      <c r="S43" s="285" t="s">
        <v>161</v>
      </c>
      <c r="T43" s="286" t="s">
        <v>92</v>
      </c>
      <c r="V43" s="281" t="s">
        <v>86</v>
      </c>
      <c r="W43" s="281" t="s">
        <v>160</v>
      </c>
      <c r="X43" s="285" t="s">
        <v>161</v>
      </c>
      <c r="Y43" s="286" t="s">
        <v>92</v>
      </c>
    </row>
    <row r="44" spans="2:35" ht="16.5" thickBot="1" x14ac:dyDescent="0.3">
      <c r="B44" s="287" t="s">
        <v>162</v>
      </c>
      <c r="C44" s="288">
        <f>+'[1]Pot contratada al 24-10-2018'!$W$20</f>
        <v>133</v>
      </c>
      <c r="D44" s="288">
        <f>+'[1]Pot contratada al 24-10-2018'!$X$20</f>
        <v>27</v>
      </c>
      <c r="E44" s="288">
        <f>+D44+C44</f>
        <v>160</v>
      </c>
      <c r="G44" s="287" t="s">
        <v>162</v>
      </c>
      <c r="H44" s="289">
        <f>+'[1]Pot contratada al 24-10-2018'!$W$21</f>
        <v>706.59716000000003</v>
      </c>
      <c r="I44" s="288">
        <f>+'[1]Pot contratada al 24-10-2018'!$X$21</f>
        <v>142.864</v>
      </c>
      <c r="J44" s="288">
        <f>+I44+H44</f>
        <v>849.46116000000006</v>
      </c>
      <c r="L44" s="287" t="s">
        <v>162</v>
      </c>
      <c r="M44" s="289">
        <f>+'[1]Pot contratada al 24-10-2018'!$W$22</f>
        <v>3939.8515000000002</v>
      </c>
      <c r="N44" s="288">
        <f>+'[1]Pot contratada al 24-10-2018'!$X$22</f>
        <v>787.59199999999998</v>
      </c>
      <c r="O44" s="288">
        <f>+N44+M44</f>
        <v>4727.4435000000003</v>
      </c>
      <c r="Q44" s="287" t="s">
        <v>162</v>
      </c>
      <c r="R44" s="289">
        <f>+'[1]Pot contratada al 24-10-2018'!$W$23</f>
        <v>1050.46288</v>
      </c>
      <c r="S44" s="288">
        <f>+'[1]Pot contratada al 24-10-2018'!$X$23</f>
        <v>209.864</v>
      </c>
      <c r="T44" s="288">
        <f>+S44+R44</f>
        <v>1260.3268800000001</v>
      </c>
      <c r="V44" s="287" t="s">
        <v>162</v>
      </c>
      <c r="W44" s="289">
        <f>+C44+H44+M44+R44</f>
        <v>5829.9115400000001</v>
      </c>
      <c r="X44" s="289">
        <f>+D44+I44+N44+S44</f>
        <v>1167.32</v>
      </c>
      <c r="Y44" s="288">
        <f>+X44+W44</f>
        <v>6997.2315399999998</v>
      </c>
    </row>
    <row r="45" spans="2:35" ht="15.75" thickBot="1" x14ac:dyDescent="0.3">
      <c r="B45" s="287">
        <v>2023</v>
      </c>
      <c r="C45" s="288">
        <f>+'[1]Pot contratada al 24-10-2018'!$AF$20</f>
        <v>133</v>
      </c>
      <c r="D45" s="288">
        <f>+'[1]Pot contratada al 24-10-2018'!$AG$20</f>
        <v>27</v>
      </c>
      <c r="E45" s="288">
        <f t="shared" ref="E45:E50" si="22">+D45+C45</f>
        <v>160</v>
      </c>
      <c r="G45" s="287">
        <v>2023</v>
      </c>
      <c r="H45" s="289">
        <f>+'[1]Pot contratada al 24-10-2018'!$AF$21</f>
        <v>706.59716000000003</v>
      </c>
      <c r="I45" s="288">
        <f>+'[1]Pot contratada al 24-10-2018'!$AG$21</f>
        <v>142.864</v>
      </c>
      <c r="J45" s="288">
        <f t="shared" ref="J45:J50" si="23">+I45+H45</f>
        <v>849.46116000000006</v>
      </c>
      <c r="L45" s="287">
        <v>2023</v>
      </c>
      <c r="M45" s="289">
        <f>+'[1]Pot contratada al 24-10-2018'!$AF$22</f>
        <v>3939.8515000000002</v>
      </c>
      <c r="N45" s="288">
        <f>+'[1]Pot contratada al 24-10-2018'!$AG$22</f>
        <v>787.59199999999998</v>
      </c>
      <c r="O45" s="288">
        <f t="shared" ref="O45:O50" si="24">+N45+M45</f>
        <v>4727.4435000000003</v>
      </c>
      <c r="Q45" s="287">
        <v>2023</v>
      </c>
      <c r="R45" s="289">
        <f>+'[1]Pot contratada al 24-10-2018'!$AF$23</f>
        <v>1050.46288</v>
      </c>
      <c r="S45" s="288">
        <f>+'[1]Pot contratada al 24-10-2018'!$AG$23</f>
        <v>209.864</v>
      </c>
      <c r="T45" s="288">
        <f t="shared" ref="T45:T50" si="25">+S45+R45</f>
        <v>1260.3268800000001</v>
      </c>
      <c r="V45" s="287">
        <v>2023</v>
      </c>
      <c r="W45" s="289">
        <f t="shared" ref="W45:X50" si="26">+C45+H45+M45+R45</f>
        <v>5829.9115400000001</v>
      </c>
      <c r="X45" s="289">
        <f t="shared" si="26"/>
        <v>1167.32</v>
      </c>
      <c r="Y45" s="288">
        <f t="shared" ref="Y45:Y50" si="27">+X45+W45</f>
        <v>6997.2315399999998</v>
      </c>
    </row>
    <row r="46" spans="2:35" ht="15.75" thickBot="1" x14ac:dyDescent="0.3">
      <c r="B46" s="287">
        <v>2024</v>
      </c>
      <c r="C46" s="288">
        <f>+'[1]Pot contratada al 24-10-2018'!$AO$20</f>
        <v>133</v>
      </c>
      <c r="D46" s="288">
        <f>+'[1]Pot contratada al 24-10-2018'!$AP$20</f>
        <v>27</v>
      </c>
      <c r="E46" s="288">
        <f t="shared" si="22"/>
        <v>160</v>
      </c>
      <c r="G46" s="287">
        <v>2024</v>
      </c>
      <c r="H46" s="289">
        <f>+'[1]Pot contratada al 24-10-2018'!$AO$21</f>
        <v>148</v>
      </c>
      <c r="I46" s="288">
        <f>+'[1]Pot contratada al 24-10-2018'!$AP$21</f>
        <v>30</v>
      </c>
      <c r="J46" s="288">
        <f t="shared" si="23"/>
        <v>178</v>
      </c>
      <c r="L46" s="287">
        <v>2024</v>
      </c>
      <c r="M46" s="289">
        <f>+'[1]Pot contratada al 24-10-2018'!$AO$22</f>
        <v>824</v>
      </c>
      <c r="N46" s="288">
        <f>+'[1]Pot contratada al 24-10-2018'!$AP$22</f>
        <v>165</v>
      </c>
      <c r="O46" s="288">
        <f t="shared" si="24"/>
        <v>989</v>
      </c>
      <c r="Q46" s="287">
        <v>2024</v>
      </c>
      <c r="R46" s="289">
        <f>+'[1]Pot contratada al 24-10-2018'!$AO$23</f>
        <v>1050.46288</v>
      </c>
      <c r="S46" s="288">
        <f>+'[1]Pot contratada al 24-10-2018'!$AP$23</f>
        <v>209.864</v>
      </c>
      <c r="T46" s="288">
        <f t="shared" si="25"/>
        <v>1260.3268800000001</v>
      </c>
      <c r="V46" s="287">
        <v>2024</v>
      </c>
      <c r="W46" s="289">
        <f t="shared" si="26"/>
        <v>2155.46288</v>
      </c>
      <c r="X46" s="289">
        <f t="shared" si="26"/>
        <v>431.86400000000003</v>
      </c>
      <c r="Y46" s="288">
        <f t="shared" si="27"/>
        <v>2587.3268800000001</v>
      </c>
    </row>
    <row r="47" spans="2:35" ht="15.75" thickBot="1" x14ac:dyDescent="0.3">
      <c r="B47" s="287">
        <v>2025</v>
      </c>
      <c r="C47" s="288">
        <f>+'[1]Pot contratada al 24-10-2018'!$AX$20</f>
        <v>133</v>
      </c>
      <c r="D47" s="288">
        <f>+'[1]Pot contratada al 24-10-2018'!$AY$20</f>
        <v>27</v>
      </c>
      <c r="E47" s="288">
        <f t="shared" si="22"/>
        <v>160</v>
      </c>
      <c r="G47" s="287">
        <v>2025</v>
      </c>
      <c r="H47" s="289">
        <f>+'[1]Pot contratada al 24-10-2018'!$AX$21</f>
        <v>148</v>
      </c>
      <c r="I47" s="288">
        <f>+'[1]Pot contratada al 24-10-2018'!$AY$21</f>
        <v>30</v>
      </c>
      <c r="J47" s="288">
        <f t="shared" si="23"/>
        <v>178</v>
      </c>
      <c r="L47" s="287">
        <v>2025</v>
      </c>
      <c r="M47" s="289">
        <f>+'[1]Pot contratada al 24-10-2018'!$AX$22</f>
        <v>824</v>
      </c>
      <c r="N47" s="288">
        <f>+'[1]Pot contratada al 24-10-2018'!$AY$22</f>
        <v>165</v>
      </c>
      <c r="O47" s="288">
        <f t="shared" si="24"/>
        <v>989</v>
      </c>
      <c r="Q47" s="287">
        <v>2025</v>
      </c>
      <c r="R47" s="289">
        <f>+'[1]Pot contratada al 24-10-2018'!$AX$23</f>
        <v>1050.46288</v>
      </c>
      <c r="S47" s="288">
        <f>+'[1]Pot contratada al 24-10-2018'!$AY$23</f>
        <v>209.864</v>
      </c>
      <c r="T47" s="288">
        <f t="shared" si="25"/>
        <v>1260.3268800000001</v>
      </c>
      <c r="V47" s="287">
        <v>2025</v>
      </c>
      <c r="W47" s="289">
        <f t="shared" si="26"/>
        <v>2155.46288</v>
      </c>
      <c r="X47" s="289">
        <f t="shared" si="26"/>
        <v>431.86400000000003</v>
      </c>
      <c r="Y47" s="288">
        <f t="shared" si="27"/>
        <v>2587.3268800000001</v>
      </c>
    </row>
    <row r="48" spans="2:35" ht="15.75" thickBot="1" x14ac:dyDescent="0.3">
      <c r="B48" s="287">
        <v>2026</v>
      </c>
      <c r="C48" s="288">
        <f>+'[1]Pot contratada al 24-10-2018'!$BA$20</f>
        <v>133</v>
      </c>
      <c r="D48" s="288">
        <f>+'[1]Pot contratada al 24-10-2018'!$BB$20</f>
        <v>27</v>
      </c>
      <c r="E48" s="288">
        <f t="shared" si="22"/>
        <v>160</v>
      </c>
      <c r="G48" s="287">
        <v>2026</v>
      </c>
      <c r="H48" s="289">
        <f>+'[1]Pot contratada al 24-10-2018'!$BA$21</f>
        <v>148</v>
      </c>
      <c r="I48" s="288">
        <f>+'[1]Pot contratada al 24-10-2018'!$BB$21</f>
        <v>30</v>
      </c>
      <c r="J48" s="288">
        <f t="shared" si="23"/>
        <v>178</v>
      </c>
      <c r="L48" s="287">
        <v>2026</v>
      </c>
      <c r="M48" s="289">
        <f>+'[1]Pot contratada al 24-10-2018'!$BA$22</f>
        <v>824</v>
      </c>
      <c r="N48" s="288">
        <f>+'[1]Pot contratada al 24-10-2018'!$BB$22</f>
        <v>165</v>
      </c>
      <c r="O48" s="288">
        <f t="shared" si="24"/>
        <v>989</v>
      </c>
      <c r="Q48" s="287">
        <v>2026</v>
      </c>
      <c r="R48" s="289">
        <f>+'[1]Pot contratada al 24-10-2018'!$BA$23</f>
        <v>220</v>
      </c>
      <c r="S48" s="288">
        <f>+'[1]Pot contratada al 24-10-2018'!$BB$23</f>
        <v>44</v>
      </c>
      <c r="T48" s="288">
        <f t="shared" si="25"/>
        <v>264</v>
      </c>
      <c r="V48" s="287">
        <v>2026</v>
      </c>
      <c r="W48" s="289">
        <f t="shared" si="26"/>
        <v>1325</v>
      </c>
      <c r="X48" s="289">
        <f t="shared" si="26"/>
        <v>266</v>
      </c>
      <c r="Y48" s="288">
        <f t="shared" si="27"/>
        <v>1591</v>
      </c>
    </row>
    <row r="49" spans="2:30" ht="15.75" thickBot="1" x14ac:dyDescent="0.3">
      <c r="B49" s="287">
        <v>2027</v>
      </c>
      <c r="C49" s="288">
        <f>+'[1]Pot contratada al 24-10-2018'!$BD$20</f>
        <v>133</v>
      </c>
      <c r="D49" s="288">
        <f>+'[1]Pot contratada al 24-10-2018'!$BE$20</f>
        <v>27</v>
      </c>
      <c r="E49" s="288">
        <f t="shared" si="22"/>
        <v>160</v>
      </c>
      <c r="G49" s="287">
        <v>2027</v>
      </c>
      <c r="H49" s="289">
        <f>+'[1]Pot contratada al 24-10-2018'!$BD$21</f>
        <v>148</v>
      </c>
      <c r="I49" s="288">
        <f>+'[1]Pot contratada al 24-10-2018'!$BE$21</f>
        <v>30</v>
      </c>
      <c r="J49" s="288">
        <f t="shared" si="23"/>
        <v>178</v>
      </c>
      <c r="L49" s="287">
        <v>2027</v>
      </c>
      <c r="M49" s="289">
        <f>+'[1]Pot contratada al 24-10-2018'!$BD$22</f>
        <v>824</v>
      </c>
      <c r="N49" s="288">
        <f>+'[1]Pot contratada al 24-10-2018'!$BE$22</f>
        <v>165</v>
      </c>
      <c r="O49" s="288">
        <f t="shared" si="24"/>
        <v>989</v>
      </c>
      <c r="Q49" s="287">
        <v>2027</v>
      </c>
      <c r="R49" s="289">
        <f>+'[1]Pot contratada al 24-10-2018'!$BD$23</f>
        <v>220</v>
      </c>
      <c r="S49" s="288">
        <f>+'[1]Pot contratada al 24-10-2018'!$BE$23</f>
        <v>44</v>
      </c>
      <c r="T49" s="288">
        <f t="shared" si="25"/>
        <v>264</v>
      </c>
      <c r="V49" s="287">
        <v>2027</v>
      </c>
      <c r="W49" s="289">
        <f t="shared" si="26"/>
        <v>1325</v>
      </c>
      <c r="X49" s="289">
        <f t="shared" si="26"/>
        <v>266</v>
      </c>
      <c r="Y49" s="288">
        <f t="shared" si="27"/>
        <v>1591</v>
      </c>
    </row>
    <row r="50" spans="2:30" ht="16.5" thickBot="1" x14ac:dyDescent="0.3">
      <c r="B50" s="287" t="s">
        <v>163</v>
      </c>
      <c r="C50" s="288">
        <f>+'[1]Pot contratada al 24-10-2018'!$BG$20</f>
        <v>133</v>
      </c>
      <c r="D50" s="288">
        <f>+'[1]Pot contratada al 24-10-2018'!$BH$20</f>
        <v>27</v>
      </c>
      <c r="E50" s="288">
        <f t="shared" si="22"/>
        <v>160</v>
      </c>
      <c r="G50" s="287" t="s">
        <v>163</v>
      </c>
      <c r="H50" s="289">
        <f>+'[1]Pot contratada al 24-10-2018'!$BG$21</f>
        <v>148</v>
      </c>
      <c r="I50" s="288">
        <f>+'[1]Pot contratada al 24-10-2018'!$BH$21</f>
        <v>30</v>
      </c>
      <c r="J50" s="288">
        <f t="shared" si="23"/>
        <v>178</v>
      </c>
      <c r="L50" s="287" t="s">
        <v>163</v>
      </c>
      <c r="M50" s="289">
        <f>+'[1]Pot contratada al 24-10-2018'!$BG$22</f>
        <v>824</v>
      </c>
      <c r="N50" s="288">
        <f>+'[1]Pot contratada al 24-10-2018'!$BH$22</f>
        <v>165</v>
      </c>
      <c r="O50" s="288">
        <f t="shared" si="24"/>
        <v>989</v>
      </c>
      <c r="Q50" s="287" t="s">
        <v>163</v>
      </c>
      <c r="R50" s="289">
        <f>+'[1]Pot contratada al 24-10-2018'!$BG$23</f>
        <v>220</v>
      </c>
      <c r="S50" s="288">
        <f>+'[1]Pot contratada al 24-10-2018'!$BH$23</f>
        <v>44</v>
      </c>
      <c r="T50" s="288">
        <f t="shared" si="25"/>
        <v>264</v>
      </c>
      <c r="V50" s="287" t="s">
        <v>163</v>
      </c>
      <c r="W50" s="289">
        <f t="shared" si="26"/>
        <v>1325</v>
      </c>
      <c r="X50" s="289">
        <f t="shared" si="26"/>
        <v>266</v>
      </c>
      <c r="Y50" s="288">
        <f t="shared" si="27"/>
        <v>1591</v>
      </c>
    </row>
    <row r="51" spans="2:30" x14ac:dyDescent="0.25">
      <c r="B51" s="290"/>
      <c r="C51" s="291"/>
      <c r="D51" s="291"/>
      <c r="E51" s="291"/>
      <c r="F51" s="293"/>
    </row>
    <row r="52" spans="2:30" ht="21" x14ac:dyDescent="0.35">
      <c r="B52" s="279" t="s">
        <v>141</v>
      </c>
    </row>
    <row r="53" spans="2:30" ht="19.5" thickBot="1" x14ac:dyDescent="0.35">
      <c r="B53" s="280"/>
    </row>
    <row r="54" spans="2:30" ht="39" customHeight="1" thickBot="1" x14ac:dyDescent="0.3">
      <c r="C54" s="385" t="s">
        <v>178</v>
      </c>
      <c r="D54" s="386"/>
      <c r="E54" s="387"/>
      <c r="H54" s="385" t="s">
        <v>179</v>
      </c>
      <c r="I54" s="386"/>
      <c r="J54" s="387"/>
      <c r="M54" s="385" t="s">
        <v>180</v>
      </c>
      <c r="N54" s="386"/>
      <c r="O54" s="387"/>
      <c r="R54" s="385" t="s">
        <v>181</v>
      </c>
      <c r="S54" s="386"/>
      <c r="T54" s="387"/>
      <c r="W54" s="385" t="s">
        <v>182</v>
      </c>
      <c r="X54" s="386"/>
      <c r="Y54" s="387"/>
      <c r="AB54" s="382" t="s">
        <v>50</v>
      </c>
      <c r="AC54" s="383"/>
      <c r="AD54" s="384"/>
    </row>
    <row r="55" spans="2:30" ht="43.5" thickBot="1" x14ac:dyDescent="0.3">
      <c r="B55" s="281" t="s">
        <v>86</v>
      </c>
      <c r="C55" s="285" t="s">
        <v>160</v>
      </c>
      <c r="D55" s="285" t="s">
        <v>161</v>
      </c>
      <c r="E55" s="286" t="s">
        <v>92</v>
      </c>
      <c r="G55" s="281" t="s">
        <v>86</v>
      </c>
      <c r="H55" s="281" t="s">
        <v>160</v>
      </c>
      <c r="I55" s="285" t="s">
        <v>161</v>
      </c>
      <c r="J55" s="286" t="s">
        <v>92</v>
      </c>
      <c r="L55" s="281" t="s">
        <v>86</v>
      </c>
      <c r="M55" s="281" t="s">
        <v>160</v>
      </c>
      <c r="N55" s="285" t="s">
        <v>161</v>
      </c>
      <c r="O55" s="286" t="s">
        <v>92</v>
      </c>
      <c r="Q55" s="281" t="s">
        <v>86</v>
      </c>
      <c r="R55" s="281" t="s">
        <v>160</v>
      </c>
      <c r="S55" s="285" t="s">
        <v>161</v>
      </c>
      <c r="T55" s="286" t="s">
        <v>92</v>
      </c>
      <c r="V55" s="281" t="s">
        <v>86</v>
      </c>
      <c r="W55" s="281" t="s">
        <v>160</v>
      </c>
      <c r="X55" s="285" t="s">
        <v>161</v>
      </c>
      <c r="Y55" s="286" t="s">
        <v>92</v>
      </c>
      <c r="AA55" s="281" t="s">
        <v>86</v>
      </c>
      <c r="AB55" s="281" t="s">
        <v>160</v>
      </c>
      <c r="AC55" s="285" t="s">
        <v>161</v>
      </c>
      <c r="AD55" s="286" t="s">
        <v>92</v>
      </c>
    </row>
    <row r="56" spans="2:30" ht="16.5" thickBot="1" x14ac:dyDescent="0.3">
      <c r="B56" s="287" t="s">
        <v>162</v>
      </c>
      <c r="C56" s="288">
        <f>+'[1]Pot contratada al 24-10-2018'!$W$7</f>
        <v>206</v>
      </c>
      <c r="D56" s="288">
        <f>+'[1]Pot contratada al 24-10-2018'!$X$7</f>
        <v>41</v>
      </c>
      <c r="E56" s="288">
        <f>+D56+C56</f>
        <v>247</v>
      </c>
      <c r="G56" s="287" t="s">
        <v>162</v>
      </c>
      <c r="H56" s="289">
        <f>+'[1]Pot contratada al 24-10-2018'!$W$8</f>
        <v>1088.46288</v>
      </c>
      <c r="I56" s="288">
        <f>+'[1]Pot contratada al 24-10-2018'!$X$8</f>
        <v>217.864</v>
      </c>
      <c r="J56" s="288">
        <f>+I56+H56</f>
        <v>1306.3268800000001</v>
      </c>
      <c r="L56" s="287" t="s">
        <v>162</v>
      </c>
      <c r="M56" s="289">
        <f>+'[1]Pot contratada al 24-10-2018'!$W$9</f>
        <v>1088.46288</v>
      </c>
      <c r="N56" s="288">
        <f>+'[1]Pot contratada al 24-10-2018'!$X$9</f>
        <v>217.864</v>
      </c>
      <c r="O56" s="288">
        <f>+N56+M56</f>
        <v>1306.3268800000001</v>
      </c>
      <c r="Q56" s="287" t="s">
        <v>162</v>
      </c>
      <c r="R56" s="289">
        <f>+'[1]Pot contratada al 24-10-2018'!$W$10</f>
        <v>989.46288000000004</v>
      </c>
      <c r="S56" s="288">
        <f>+'[1]Pot contratada al 24-10-2018'!$X$10</f>
        <v>197.864</v>
      </c>
      <c r="T56" s="288">
        <f>+S56+R56</f>
        <v>1187.3268800000001</v>
      </c>
      <c r="V56" s="287" t="s">
        <v>162</v>
      </c>
      <c r="W56" s="289">
        <f>+'[1]Pot contratada al 24-10-2018'!$W$11</f>
        <v>6169.5086900000006</v>
      </c>
      <c r="X56" s="288">
        <f>+'[1]Pot contratada al 24-10-2018'!$X$11</f>
        <v>1233.3200000000002</v>
      </c>
      <c r="Y56" s="288">
        <f>+X56+W56</f>
        <v>7402.8286900000003</v>
      </c>
      <c r="AA56" s="287" t="s">
        <v>162</v>
      </c>
      <c r="AB56" s="289">
        <f>+C56+H56+M56+R56+W56</f>
        <v>9541.8973299999998</v>
      </c>
      <c r="AC56" s="289">
        <f>+D56+I56+N56+S56+X56</f>
        <v>1907.9120000000003</v>
      </c>
      <c r="AD56" s="289">
        <f>+AC56+AB56</f>
        <v>11449.80933</v>
      </c>
    </row>
    <row r="57" spans="2:30" ht="15.75" thickBot="1" x14ac:dyDescent="0.3">
      <c r="B57" s="287">
        <v>2023</v>
      </c>
      <c r="C57" s="288">
        <f>+'[1]Pot contratada al 24-10-2018'!$AF$7</f>
        <v>206</v>
      </c>
      <c r="D57" s="288">
        <f>+'[1]Pot contratada al 24-10-2018'!$AG$7</f>
        <v>41</v>
      </c>
      <c r="E57" s="288">
        <f t="shared" ref="E57:E62" si="28">+D57+C57</f>
        <v>247</v>
      </c>
      <c r="G57" s="287">
        <v>2023</v>
      </c>
      <c r="H57" s="289">
        <f>+'[1]Pot contratada al 24-10-2018'!$AF$8</f>
        <v>1088.46288</v>
      </c>
      <c r="I57" s="288">
        <f>+'[1]Pot contratada al 24-10-2018'!$AG$8</f>
        <v>217.864</v>
      </c>
      <c r="J57" s="288">
        <f t="shared" ref="J57:J62" si="29">+I57+H57</f>
        <v>1306.3268800000001</v>
      </c>
      <c r="L57" s="287">
        <v>2023</v>
      </c>
      <c r="M57" s="289">
        <f>+'[1]Pot contratada al 24-10-2018'!$AF$9</f>
        <v>1088.46288</v>
      </c>
      <c r="N57" s="288">
        <f>+'[1]Pot contratada al 24-10-2018'!$AG$9</f>
        <v>217.864</v>
      </c>
      <c r="O57" s="288">
        <f t="shared" ref="O57:O62" si="30">+N57+M57</f>
        <v>1306.3268800000001</v>
      </c>
      <c r="Q57" s="287">
        <v>2023</v>
      </c>
      <c r="R57" s="289">
        <f>+'[1]Pot contratada al 24-10-2018'!$AF$10</f>
        <v>989.46288000000004</v>
      </c>
      <c r="S57" s="288">
        <f>+'[1]Pot contratada al 24-10-2018'!$AG$10</f>
        <v>197.864</v>
      </c>
      <c r="T57" s="288">
        <f t="shared" ref="T57:T62" si="31">+S57+R57</f>
        <v>1187.3268800000001</v>
      </c>
      <c r="V57" s="287">
        <v>2023</v>
      </c>
      <c r="W57" s="289">
        <f>+'[1]Pot contratada al 24-10-2018'!$AF$11</f>
        <v>6169.5086900000006</v>
      </c>
      <c r="X57" s="288">
        <f>+'[1]Pot contratada al 24-10-2018'!$AG$11</f>
        <v>1233.3200000000002</v>
      </c>
      <c r="Y57" s="288">
        <f t="shared" ref="Y57:Y62" si="32">+X57+W57</f>
        <v>7402.8286900000003</v>
      </c>
      <c r="AA57" s="287">
        <v>2023</v>
      </c>
      <c r="AB57" s="289">
        <f t="shared" ref="AB57:AC62" si="33">+C57+H57+M57+R57+W57</f>
        <v>9541.8973299999998</v>
      </c>
      <c r="AC57" s="289">
        <f t="shared" si="33"/>
        <v>1907.9120000000003</v>
      </c>
      <c r="AD57" s="289">
        <f t="shared" ref="AD57:AD62" si="34">+AC57+AB57</f>
        <v>11449.80933</v>
      </c>
    </row>
    <row r="58" spans="2:30" ht="15.75" thickBot="1" x14ac:dyDescent="0.3">
      <c r="B58" s="287">
        <v>2024</v>
      </c>
      <c r="C58" s="288">
        <f>+'[1]Pot contratada al 24-10-2018'!$AO$7</f>
        <v>206</v>
      </c>
      <c r="D58" s="288">
        <f>+'[1]Pot contratada al 24-10-2018'!$AP$7</f>
        <v>41</v>
      </c>
      <c r="E58" s="288">
        <f t="shared" si="28"/>
        <v>247</v>
      </c>
      <c r="G58" s="287">
        <v>2024</v>
      </c>
      <c r="H58" s="289">
        <f>+'[1]Pot contratada al 24-10-2018'!$AO$8</f>
        <v>228</v>
      </c>
      <c r="I58" s="288">
        <f>+'[1]Pot contratada al 24-10-2018'!$AP$8</f>
        <v>46</v>
      </c>
      <c r="J58" s="288">
        <f t="shared" si="29"/>
        <v>274</v>
      </c>
      <c r="L58" s="287">
        <v>2024</v>
      </c>
      <c r="M58" s="289">
        <f>+'[1]Pot contratada al 24-10-2018'!$AO$9</f>
        <v>228</v>
      </c>
      <c r="N58" s="288">
        <f>+'[1]Pot contratada al 24-10-2018'!$AP$9</f>
        <v>46</v>
      </c>
      <c r="O58" s="288">
        <f t="shared" si="30"/>
        <v>274</v>
      </c>
      <c r="Q58" s="287">
        <v>2024</v>
      </c>
      <c r="R58" s="289">
        <f>+'[1]Pot contratada al 24-10-2018'!$AO$10</f>
        <v>989.46288000000004</v>
      </c>
      <c r="S58" s="288">
        <f>+'[1]Pot contratada al 24-10-2018'!$AP$10</f>
        <v>197.864</v>
      </c>
      <c r="T58" s="288">
        <f t="shared" si="31"/>
        <v>1187.3268800000001</v>
      </c>
      <c r="V58" s="287">
        <v>2024</v>
      </c>
      <c r="W58" s="289">
        <f>+'[1]Pot contratada al 24-10-2018'!$AO$11</f>
        <v>6169.5086900000006</v>
      </c>
      <c r="X58" s="288">
        <f>+'[1]Pot contratada al 24-10-2018'!$AP$11</f>
        <v>1233.3200000000002</v>
      </c>
      <c r="Y58" s="288">
        <f t="shared" si="32"/>
        <v>7402.8286900000003</v>
      </c>
      <c r="AA58" s="287">
        <v>2024</v>
      </c>
      <c r="AB58" s="289">
        <f t="shared" si="33"/>
        <v>7820.9715700000006</v>
      </c>
      <c r="AC58" s="289">
        <f t="shared" si="33"/>
        <v>1564.1840000000002</v>
      </c>
      <c r="AD58" s="289">
        <f t="shared" si="34"/>
        <v>9385.1555700000008</v>
      </c>
    </row>
    <row r="59" spans="2:30" ht="15.75" thickBot="1" x14ac:dyDescent="0.3">
      <c r="B59" s="287">
        <v>2025</v>
      </c>
      <c r="C59" s="288">
        <f>+'[1]Pot contratada al 24-10-2018'!$AX$7</f>
        <v>206</v>
      </c>
      <c r="D59" s="288">
        <f>+'[1]Pot contratada al 24-10-2018'!$AY$7</f>
        <v>41</v>
      </c>
      <c r="E59" s="288">
        <f t="shared" si="28"/>
        <v>247</v>
      </c>
      <c r="G59" s="287">
        <v>2025</v>
      </c>
      <c r="H59" s="289">
        <f>+'[1]Pot contratada al 24-10-2018'!$AX$8</f>
        <v>228</v>
      </c>
      <c r="I59" s="288">
        <f>+'[1]Pot contratada al 24-10-2018'!$AY$8</f>
        <v>46</v>
      </c>
      <c r="J59" s="288">
        <f t="shared" si="29"/>
        <v>274</v>
      </c>
      <c r="L59" s="287">
        <v>2025</v>
      </c>
      <c r="M59" s="289">
        <f>+'[1]Pot contratada al 24-10-2018'!$AX$9</f>
        <v>228</v>
      </c>
      <c r="N59" s="288">
        <f>+'[1]Pot contratada al 24-10-2018'!$AY$9</f>
        <v>46</v>
      </c>
      <c r="O59" s="288">
        <f t="shared" si="30"/>
        <v>274</v>
      </c>
      <c r="Q59" s="287">
        <v>2025</v>
      </c>
      <c r="R59" s="289">
        <f>+'[1]Pot contratada al 24-10-2018'!$AX$10</f>
        <v>989.46288000000004</v>
      </c>
      <c r="S59" s="288">
        <f>+'[1]Pot contratada al 24-10-2018'!$AY$10</f>
        <v>197.864</v>
      </c>
      <c r="T59" s="288">
        <f t="shared" si="31"/>
        <v>1187.3268800000001</v>
      </c>
      <c r="V59" s="287">
        <v>2025</v>
      </c>
      <c r="W59" s="289">
        <f>+'[1]Pot contratada al 24-10-2018'!$AX$11</f>
        <v>6169.5086900000006</v>
      </c>
      <c r="X59" s="288">
        <f>+'[1]Pot contratada al 24-10-2018'!$AY$11</f>
        <v>1233.3200000000002</v>
      </c>
      <c r="Y59" s="288">
        <f t="shared" si="32"/>
        <v>7402.8286900000003</v>
      </c>
      <c r="AA59" s="287">
        <v>2025</v>
      </c>
      <c r="AB59" s="289">
        <f t="shared" si="33"/>
        <v>7820.9715700000006</v>
      </c>
      <c r="AC59" s="289">
        <f t="shared" si="33"/>
        <v>1564.1840000000002</v>
      </c>
      <c r="AD59" s="289">
        <f t="shared" si="34"/>
        <v>9385.1555700000008</v>
      </c>
    </row>
    <row r="60" spans="2:30" ht="15.75" thickBot="1" x14ac:dyDescent="0.3">
      <c r="B60" s="287">
        <v>2026</v>
      </c>
      <c r="C60" s="288">
        <f>+'[1]Pot contratada al 24-10-2018'!$BA$7</f>
        <v>206</v>
      </c>
      <c r="D60" s="288">
        <f>+'[1]Pot contratada al 24-10-2018'!$BB$7</f>
        <v>41</v>
      </c>
      <c r="E60" s="288">
        <f t="shared" si="28"/>
        <v>247</v>
      </c>
      <c r="G60" s="287">
        <v>2026</v>
      </c>
      <c r="H60" s="289">
        <f>+'[1]Pot contratada al 24-10-2018'!$BA$8</f>
        <v>228</v>
      </c>
      <c r="I60" s="288">
        <f>+'[1]Pot contratada al 24-10-2018'!$BB$8</f>
        <v>46</v>
      </c>
      <c r="J60" s="288">
        <f t="shared" si="29"/>
        <v>274</v>
      </c>
      <c r="L60" s="287">
        <v>2026</v>
      </c>
      <c r="M60" s="289">
        <f>+'[1]Pot contratada al 24-10-2018'!$BA$9</f>
        <v>228</v>
      </c>
      <c r="N60" s="288">
        <f>+'[1]Pot contratada al 24-10-2018'!$BB$9</f>
        <v>46</v>
      </c>
      <c r="O60" s="288">
        <f t="shared" si="30"/>
        <v>274</v>
      </c>
      <c r="Q60" s="287">
        <v>2026</v>
      </c>
      <c r="R60" s="289">
        <f>+'[1]Pot contratada al 24-10-2018'!$BA$10</f>
        <v>207</v>
      </c>
      <c r="S60" s="288">
        <f>+'[1]Pot contratada al 24-10-2018'!$BB$10</f>
        <v>41</v>
      </c>
      <c r="T60" s="288">
        <f t="shared" si="31"/>
        <v>248</v>
      </c>
      <c r="V60" s="287">
        <v>2026</v>
      </c>
      <c r="W60" s="289">
        <f>+'[1]Pot contratada al 24-10-2018'!$BA$11</f>
        <v>1290</v>
      </c>
      <c r="X60" s="288">
        <f>+'[1]Pot contratada al 24-10-2018'!$BB$11</f>
        <v>258</v>
      </c>
      <c r="Y60" s="288">
        <f t="shared" si="32"/>
        <v>1548</v>
      </c>
      <c r="AA60" s="287">
        <v>2026</v>
      </c>
      <c r="AB60" s="289">
        <f t="shared" si="33"/>
        <v>2159</v>
      </c>
      <c r="AC60" s="289">
        <f t="shared" si="33"/>
        <v>432</v>
      </c>
      <c r="AD60" s="289">
        <f t="shared" si="34"/>
        <v>2591</v>
      </c>
    </row>
    <row r="61" spans="2:30" ht="15.75" thickBot="1" x14ac:dyDescent="0.3">
      <c r="B61" s="287">
        <v>2027</v>
      </c>
      <c r="C61" s="288">
        <f>+'[1]Pot contratada al 24-10-2018'!$BD$7</f>
        <v>206</v>
      </c>
      <c r="D61" s="288">
        <f>+'[1]Pot contratada al 24-10-2018'!$BE$7</f>
        <v>41</v>
      </c>
      <c r="E61" s="288">
        <f t="shared" si="28"/>
        <v>247</v>
      </c>
      <c r="G61" s="287">
        <v>2027</v>
      </c>
      <c r="H61" s="289">
        <f>+'[1]Pot contratada al 24-10-2018'!$BD$8</f>
        <v>228</v>
      </c>
      <c r="I61" s="288">
        <f>+'[1]Pot contratada al 24-10-2018'!$BE$8</f>
        <v>46</v>
      </c>
      <c r="J61" s="288">
        <f t="shared" si="29"/>
        <v>274</v>
      </c>
      <c r="L61" s="287">
        <v>2027</v>
      </c>
      <c r="M61" s="289">
        <f>+'[1]Pot contratada al 24-10-2018'!$BD$9</f>
        <v>228</v>
      </c>
      <c r="N61" s="288">
        <f>+'[1]Pot contratada al 24-10-2018'!$BE$9</f>
        <v>46</v>
      </c>
      <c r="O61" s="288">
        <f t="shared" si="30"/>
        <v>274</v>
      </c>
      <c r="Q61" s="287">
        <v>2027</v>
      </c>
      <c r="R61" s="289">
        <f>+'[1]Pot contratada al 24-10-2018'!$BD$10</f>
        <v>207</v>
      </c>
      <c r="S61" s="288">
        <f>+'[1]Pot contratada al 24-10-2018'!$BE$10</f>
        <v>41</v>
      </c>
      <c r="T61" s="288">
        <f t="shared" si="31"/>
        <v>248</v>
      </c>
      <c r="V61" s="287">
        <v>2027</v>
      </c>
      <c r="W61" s="289">
        <f>+'[1]Pot contratada al 24-10-2018'!$BD$11</f>
        <v>1290</v>
      </c>
      <c r="X61" s="288">
        <f>+'[1]Pot contratada al 24-10-2018'!$BE$11</f>
        <v>258</v>
      </c>
      <c r="Y61" s="288">
        <f t="shared" si="32"/>
        <v>1548</v>
      </c>
      <c r="AA61" s="287">
        <v>2027</v>
      </c>
      <c r="AB61" s="289">
        <f t="shared" si="33"/>
        <v>2159</v>
      </c>
      <c r="AC61" s="289">
        <f t="shared" si="33"/>
        <v>432</v>
      </c>
      <c r="AD61" s="289">
        <f t="shared" si="34"/>
        <v>2591</v>
      </c>
    </row>
    <row r="62" spans="2:30" ht="16.5" thickBot="1" x14ac:dyDescent="0.3">
      <c r="B62" s="287" t="s">
        <v>163</v>
      </c>
      <c r="C62" s="288">
        <f>+'[1]Pot contratada al 24-10-2018'!$BG$7</f>
        <v>206</v>
      </c>
      <c r="D62" s="288">
        <f>+'[1]Pot contratada al 24-10-2018'!$BH$7</f>
        <v>41</v>
      </c>
      <c r="E62" s="288">
        <f t="shared" si="28"/>
        <v>247</v>
      </c>
      <c r="G62" s="287" t="s">
        <v>163</v>
      </c>
      <c r="H62" s="289">
        <f>+'[1]Pot contratada al 24-10-2018'!$BG$8</f>
        <v>228</v>
      </c>
      <c r="I62" s="288">
        <f>+'[1]Pot contratada al 24-10-2018'!$BH$8</f>
        <v>46</v>
      </c>
      <c r="J62" s="288">
        <f t="shared" si="29"/>
        <v>274</v>
      </c>
      <c r="L62" s="287" t="s">
        <v>163</v>
      </c>
      <c r="M62" s="289">
        <f>+'[1]Pot contratada al 24-10-2018'!$BG$9</f>
        <v>228</v>
      </c>
      <c r="N62" s="288">
        <f>+'[1]Pot contratada al 24-10-2018'!$BH$9</f>
        <v>46</v>
      </c>
      <c r="O62" s="288">
        <f t="shared" si="30"/>
        <v>274</v>
      </c>
      <c r="Q62" s="287" t="s">
        <v>163</v>
      </c>
      <c r="R62" s="289">
        <f>+'[1]Pot contratada al 24-10-2018'!$BG$10</f>
        <v>207</v>
      </c>
      <c r="S62" s="288">
        <f>+'[1]Pot contratada al 24-10-2018'!$BH$10</f>
        <v>41</v>
      </c>
      <c r="T62" s="288">
        <f t="shared" si="31"/>
        <v>248</v>
      </c>
      <c r="V62" s="287" t="s">
        <v>163</v>
      </c>
      <c r="W62" s="289">
        <f>+'[1]Pot contratada al 24-10-2018'!$BG$11</f>
        <v>1290</v>
      </c>
      <c r="X62" s="288">
        <f>+'[1]Pot contratada al 24-10-2018'!$BH$11</f>
        <v>258</v>
      </c>
      <c r="Y62" s="288">
        <f t="shared" si="32"/>
        <v>1548</v>
      </c>
      <c r="AA62" s="287" t="s">
        <v>163</v>
      </c>
      <c r="AB62" s="289">
        <f t="shared" si="33"/>
        <v>2159</v>
      </c>
      <c r="AC62" s="289">
        <f t="shared" si="33"/>
        <v>432</v>
      </c>
      <c r="AD62" s="289">
        <f t="shared" si="34"/>
        <v>2591</v>
      </c>
    </row>
    <row r="63" spans="2:30" x14ac:dyDescent="0.25">
      <c r="B63" s="290"/>
      <c r="C63" s="291"/>
      <c r="D63" s="291"/>
      <c r="E63" s="291"/>
      <c r="F63" s="293"/>
    </row>
    <row r="64" spans="2:30" ht="21" x14ac:dyDescent="0.35">
      <c r="B64" s="279" t="s">
        <v>183</v>
      </c>
    </row>
    <row r="65" spans="2:20" ht="19.5" thickBot="1" x14ac:dyDescent="0.35">
      <c r="B65" s="280"/>
    </row>
    <row r="66" spans="2:20" ht="37.5" customHeight="1" thickBot="1" x14ac:dyDescent="0.3">
      <c r="C66" s="385" t="s">
        <v>184</v>
      </c>
      <c r="D66" s="386"/>
      <c r="E66" s="387"/>
      <c r="H66" s="385" t="s">
        <v>185</v>
      </c>
      <c r="I66" s="386"/>
      <c r="J66" s="387"/>
      <c r="M66" s="385" t="s">
        <v>186</v>
      </c>
      <c r="N66" s="386"/>
      <c r="O66" s="387"/>
      <c r="R66" s="382" t="s">
        <v>50</v>
      </c>
      <c r="S66" s="383"/>
      <c r="T66" s="384"/>
    </row>
    <row r="67" spans="2:20" ht="43.5" thickBot="1" x14ac:dyDescent="0.3">
      <c r="B67" s="281" t="s">
        <v>86</v>
      </c>
      <c r="C67" s="285" t="s">
        <v>160</v>
      </c>
      <c r="D67" s="285" t="s">
        <v>161</v>
      </c>
      <c r="E67" s="286" t="s">
        <v>92</v>
      </c>
      <c r="G67" s="281" t="s">
        <v>86</v>
      </c>
      <c r="H67" s="281" t="s">
        <v>160</v>
      </c>
      <c r="I67" s="285" t="s">
        <v>161</v>
      </c>
      <c r="J67" s="286" t="s">
        <v>92</v>
      </c>
      <c r="L67" s="281" t="s">
        <v>86</v>
      </c>
      <c r="M67" s="281" t="s">
        <v>160</v>
      </c>
      <c r="N67" s="285" t="s">
        <v>161</v>
      </c>
      <c r="O67" s="286" t="s">
        <v>92</v>
      </c>
      <c r="Q67" s="281" t="s">
        <v>86</v>
      </c>
      <c r="R67" s="281" t="s">
        <v>160</v>
      </c>
      <c r="S67" s="285" t="s">
        <v>161</v>
      </c>
      <c r="T67" s="286" t="s">
        <v>92</v>
      </c>
    </row>
    <row r="68" spans="2:20" ht="16.5" thickBot="1" x14ac:dyDescent="0.3">
      <c r="B68" s="287" t="s">
        <v>162</v>
      </c>
      <c r="C68" s="288">
        <f>+'[1]Pot contratada al 24-10-2018'!$W$46</f>
        <v>2579</v>
      </c>
      <c r="D68" s="288">
        <f>+'[1]Pot contratada al 24-10-2018'!$X$46</f>
        <v>516</v>
      </c>
      <c r="E68" s="288">
        <f>+D68+C68</f>
        <v>3095</v>
      </c>
      <c r="G68" s="287" t="s">
        <v>162</v>
      </c>
      <c r="H68" s="289">
        <f>+'[1]Pot contratada al 24-10-2018'!$W$47</f>
        <v>74</v>
      </c>
      <c r="I68" s="288">
        <f>+'[1]Pot contratada al 24-10-2018'!$X$47</f>
        <v>15</v>
      </c>
      <c r="J68" s="288">
        <f>+I68+H68</f>
        <v>89</v>
      </c>
      <c r="L68" s="287" t="s">
        <v>162</v>
      </c>
      <c r="M68" s="289">
        <f>+'[1]Pot contratada al 24-10-2018'!$W$48</f>
        <v>74</v>
      </c>
      <c r="N68" s="288">
        <f>+'[1]Pot contratada al 24-10-2018'!$X$48</f>
        <v>15</v>
      </c>
      <c r="O68" s="288">
        <f>+N68+M68</f>
        <v>89</v>
      </c>
      <c r="Q68" s="287" t="s">
        <v>162</v>
      </c>
      <c r="R68" s="289">
        <f>+C68+H68+M68</f>
        <v>2727</v>
      </c>
      <c r="S68" s="289">
        <f>+D68+I68+N68</f>
        <v>546</v>
      </c>
      <c r="T68" s="288">
        <f>+S68+R68</f>
        <v>3273</v>
      </c>
    </row>
    <row r="69" spans="2:20" ht="15.75" thickBot="1" x14ac:dyDescent="0.3">
      <c r="B69" s="287">
        <v>2023</v>
      </c>
      <c r="C69" s="288">
        <f>+'[1]Pot contratada al 24-10-2018'!$AF$46</f>
        <v>2579</v>
      </c>
      <c r="D69" s="288">
        <f>+'[1]Pot contratada al 24-10-2018'!$AG$46</f>
        <v>516</v>
      </c>
      <c r="E69" s="288">
        <f t="shared" ref="E69:E74" si="35">+D69+C69</f>
        <v>3095</v>
      </c>
      <c r="G69" s="287">
        <v>2023</v>
      </c>
      <c r="H69" s="289">
        <f>+'[1]Pot contratada al 24-10-2018'!$AF$47</f>
        <v>74</v>
      </c>
      <c r="I69" s="288">
        <f>+'[1]Pot contratada al 24-10-2018'!$AG$47</f>
        <v>15</v>
      </c>
      <c r="J69" s="288">
        <f t="shared" ref="J69:J74" si="36">+I69+H69</f>
        <v>89</v>
      </c>
      <c r="L69" s="287">
        <v>2023</v>
      </c>
      <c r="M69" s="289">
        <f>+'[1]Pot contratada al 24-10-2018'!$AF$48</f>
        <v>74</v>
      </c>
      <c r="N69" s="288">
        <f>+'[1]Pot contratada al 24-10-2018'!$AG$48</f>
        <v>15</v>
      </c>
      <c r="O69" s="288">
        <f t="shared" ref="O69:O74" si="37">+N69+M69</f>
        <v>89</v>
      </c>
      <c r="Q69" s="287">
        <v>2023</v>
      </c>
      <c r="R69" s="289">
        <f t="shared" ref="R69:S74" si="38">+C69+H69+M69</f>
        <v>2727</v>
      </c>
      <c r="S69" s="289">
        <f t="shared" si="38"/>
        <v>546</v>
      </c>
      <c r="T69" s="288">
        <f t="shared" ref="T69:T74" si="39">+S69+R69</f>
        <v>3273</v>
      </c>
    </row>
    <row r="70" spans="2:20" ht="15.75" thickBot="1" x14ac:dyDescent="0.3">
      <c r="B70" s="287">
        <v>2024</v>
      </c>
      <c r="C70" s="288">
        <f>+'[1]Pot contratada al 24-10-2018'!$AO$46</f>
        <v>2579</v>
      </c>
      <c r="D70" s="288">
        <f>+'[1]Pot contratada al 24-10-2018'!$AP$46</f>
        <v>516</v>
      </c>
      <c r="E70" s="288">
        <f t="shared" si="35"/>
        <v>3095</v>
      </c>
      <c r="G70" s="287">
        <v>2024</v>
      </c>
      <c r="H70" s="289">
        <f>+'[1]Pot contratada al 24-10-2018'!$AO$47</f>
        <v>74</v>
      </c>
      <c r="I70" s="288">
        <f>+'[1]Pot contratada al 24-10-2018'!$AP$47</f>
        <v>15</v>
      </c>
      <c r="J70" s="288">
        <f t="shared" si="36"/>
        <v>89</v>
      </c>
      <c r="L70" s="287">
        <v>2024</v>
      </c>
      <c r="M70" s="289">
        <f>+'[1]Pot contratada al 24-10-2018'!$AO$48</f>
        <v>74</v>
      </c>
      <c r="N70" s="288">
        <f>+'[1]Pot contratada al 24-10-2018'!$AP$48</f>
        <v>15</v>
      </c>
      <c r="O70" s="288">
        <f t="shared" si="37"/>
        <v>89</v>
      </c>
      <c r="Q70" s="287">
        <v>2024</v>
      </c>
      <c r="R70" s="289">
        <f t="shared" si="38"/>
        <v>2727</v>
      </c>
      <c r="S70" s="289">
        <f t="shared" si="38"/>
        <v>546</v>
      </c>
      <c r="T70" s="288">
        <f t="shared" si="39"/>
        <v>3273</v>
      </c>
    </row>
    <row r="71" spans="2:20" ht="15.75" thickBot="1" x14ac:dyDescent="0.3">
      <c r="B71" s="287">
        <v>2025</v>
      </c>
      <c r="C71" s="288">
        <f>+'[1]Pot contratada al 24-10-2018'!$AX$46</f>
        <v>2579</v>
      </c>
      <c r="D71" s="288">
        <f>+'[1]Pot contratada al 24-10-2018'!$AY$46</f>
        <v>516</v>
      </c>
      <c r="E71" s="288">
        <f t="shared" si="35"/>
        <v>3095</v>
      </c>
      <c r="G71" s="287">
        <v>2025</v>
      </c>
      <c r="H71" s="289">
        <f>+'[1]Pot contratada al 24-10-2018'!$AX$47</f>
        <v>74</v>
      </c>
      <c r="I71" s="288">
        <f>+'[1]Pot contratada al 24-10-2018'!$AY$47</f>
        <v>15</v>
      </c>
      <c r="J71" s="288">
        <f t="shared" si="36"/>
        <v>89</v>
      </c>
      <c r="L71" s="287">
        <v>2025</v>
      </c>
      <c r="M71" s="289">
        <f>+'[1]Pot contratada al 24-10-2018'!$AX$48</f>
        <v>74</v>
      </c>
      <c r="N71" s="288">
        <f>+'[1]Pot contratada al 24-10-2018'!$AY$48</f>
        <v>15</v>
      </c>
      <c r="O71" s="288">
        <f t="shared" si="37"/>
        <v>89</v>
      </c>
      <c r="Q71" s="287">
        <v>2025</v>
      </c>
      <c r="R71" s="289">
        <f t="shared" si="38"/>
        <v>2727</v>
      </c>
      <c r="S71" s="289">
        <f t="shared" si="38"/>
        <v>546</v>
      </c>
      <c r="T71" s="288">
        <f t="shared" si="39"/>
        <v>3273</v>
      </c>
    </row>
    <row r="72" spans="2:20" ht="15.75" thickBot="1" x14ac:dyDescent="0.3">
      <c r="B72" s="287">
        <v>2026</v>
      </c>
      <c r="C72" s="288">
        <f>+'[1]Pot contratada al 24-10-2018'!$BA$46</f>
        <v>2579</v>
      </c>
      <c r="D72" s="288">
        <f>+'[1]Pot contratada al 24-10-2018'!$BB$46</f>
        <v>516</v>
      </c>
      <c r="E72" s="288">
        <f t="shared" si="35"/>
        <v>3095</v>
      </c>
      <c r="G72" s="287">
        <v>2026</v>
      </c>
      <c r="H72" s="289">
        <f>+'[1]Pot contratada al 24-10-2018'!$BA$47</f>
        <v>74</v>
      </c>
      <c r="I72" s="288">
        <f>+'[1]Pot contratada al 24-10-2018'!$BB$47</f>
        <v>15</v>
      </c>
      <c r="J72" s="288">
        <f t="shared" si="36"/>
        <v>89</v>
      </c>
      <c r="L72" s="287">
        <v>2026</v>
      </c>
      <c r="M72" s="289">
        <f>+'[1]Pot contratada al 24-10-2018'!$BA$48</f>
        <v>74</v>
      </c>
      <c r="N72" s="288">
        <f>+'[1]Pot contratada al 24-10-2018'!$BB$48</f>
        <v>15</v>
      </c>
      <c r="O72" s="288">
        <f t="shared" si="37"/>
        <v>89</v>
      </c>
      <c r="Q72" s="287">
        <v>2026</v>
      </c>
      <c r="R72" s="289">
        <f t="shared" si="38"/>
        <v>2727</v>
      </c>
      <c r="S72" s="289">
        <f t="shared" si="38"/>
        <v>546</v>
      </c>
      <c r="T72" s="288">
        <f t="shared" si="39"/>
        <v>3273</v>
      </c>
    </row>
    <row r="73" spans="2:20" ht="15.75" thickBot="1" x14ac:dyDescent="0.3">
      <c r="B73" s="287">
        <v>2027</v>
      </c>
      <c r="C73" s="288">
        <f>+'[1]Pot contratada al 24-10-2018'!$BD$46</f>
        <v>2579</v>
      </c>
      <c r="D73" s="288">
        <f>+'[1]Pot contratada al 24-10-2018'!$BE$46</f>
        <v>516</v>
      </c>
      <c r="E73" s="288">
        <f t="shared" si="35"/>
        <v>3095</v>
      </c>
      <c r="G73" s="287">
        <v>2027</v>
      </c>
      <c r="H73" s="289">
        <f>+'[1]Pot contratada al 24-10-2018'!$BD$47</f>
        <v>74</v>
      </c>
      <c r="I73" s="288">
        <f>+'[1]Pot contratada al 24-10-2018'!$BE$47</f>
        <v>15</v>
      </c>
      <c r="J73" s="288">
        <f t="shared" si="36"/>
        <v>89</v>
      </c>
      <c r="L73" s="287">
        <v>2027</v>
      </c>
      <c r="M73" s="289">
        <f>+'[1]Pot contratada al 24-10-2018'!$BD$48</f>
        <v>74</v>
      </c>
      <c r="N73" s="288">
        <f>+'[1]Pot contratada al 24-10-2018'!$BE$48</f>
        <v>15</v>
      </c>
      <c r="O73" s="288">
        <f t="shared" si="37"/>
        <v>89</v>
      </c>
      <c r="Q73" s="287">
        <v>2027</v>
      </c>
      <c r="R73" s="289">
        <f t="shared" si="38"/>
        <v>2727</v>
      </c>
      <c r="S73" s="289">
        <f t="shared" si="38"/>
        <v>546</v>
      </c>
      <c r="T73" s="288">
        <f t="shared" si="39"/>
        <v>3273</v>
      </c>
    </row>
    <row r="74" spans="2:20" ht="16.5" thickBot="1" x14ac:dyDescent="0.3">
      <c r="B74" s="287" t="s">
        <v>163</v>
      </c>
      <c r="C74" s="288">
        <f>+'[1]Pot contratada al 24-10-2018'!$BG$46</f>
        <v>2579</v>
      </c>
      <c r="D74" s="288">
        <f>+'[1]Pot contratada al 24-10-2018'!$BH$46</f>
        <v>516</v>
      </c>
      <c r="E74" s="288">
        <f t="shared" si="35"/>
        <v>3095</v>
      </c>
      <c r="G74" s="287" t="s">
        <v>163</v>
      </c>
      <c r="H74" s="289">
        <f>+'[1]Pot contratada al 24-10-2018'!$BG$47</f>
        <v>74</v>
      </c>
      <c r="I74" s="288">
        <f>+'[1]Pot contratada al 24-10-2018'!$BH$47</f>
        <v>15</v>
      </c>
      <c r="J74" s="288">
        <f t="shared" si="36"/>
        <v>89</v>
      </c>
      <c r="L74" s="287" t="s">
        <v>163</v>
      </c>
      <c r="M74" s="289">
        <f>+'[1]Pot contratada al 24-10-2018'!$BG$48</f>
        <v>74</v>
      </c>
      <c r="N74" s="288">
        <f>+'[1]Pot contratada al 24-10-2018'!$BH$48</f>
        <v>15</v>
      </c>
      <c r="O74" s="288">
        <f t="shared" si="37"/>
        <v>89</v>
      </c>
      <c r="Q74" s="287" t="s">
        <v>163</v>
      </c>
      <c r="R74" s="289">
        <f t="shared" si="38"/>
        <v>2727</v>
      </c>
      <c r="S74" s="289">
        <f t="shared" si="38"/>
        <v>546</v>
      </c>
      <c r="T74" s="288">
        <f t="shared" si="39"/>
        <v>3273</v>
      </c>
    </row>
    <row r="75" spans="2:20" x14ac:dyDescent="0.25">
      <c r="B75" s="290"/>
      <c r="C75" s="291"/>
      <c r="D75" s="291"/>
      <c r="E75" s="291"/>
      <c r="G75" s="290"/>
      <c r="H75" s="291"/>
      <c r="I75" s="291"/>
      <c r="J75" s="291"/>
    </row>
    <row r="76" spans="2:20" ht="21" x14ac:dyDescent="0.35">
      <c r="B76" s="279" t="s">
        <v>187</v>
      </c>
    </row>
    <row r="77" spans="2:20" ht="19.5" thickBot="1" x14ac:dyDescent="0.35">
      <c r="B77" s="280"/>
    </row>
    <row r="78" spans="2:20" ht="39" customHeight="1" thickBot="1" x14ac:dyDescent="0.3">
      <c r="C78" s="385" t="s">
        <v>188</v>
      </c>
      <c r="D78" s="386"/>
      <c r="E78" s="387"/>
    </row>
    <row r="79" spans="2:20" ht="43.5" thickBot="1" x14ac:dyDescent="0.3">
      <c r="B79" s="281" t="s">
        <v>86</v>
      </c>
      <c r="C79" s="285" t="s">
        <v>160</v>
      </c>
      <c r="D79" s="285" t="s">
        <v>161</v>
      </c>
      <c r="E79" s="286" t="s">
        <v>92</v>
      </c>
    </row>
    <row r="80" spans="2:20" ht="16.5" thickBot="1" x14ac:dyDescent="0.3">
      <c r="B80" s="287" t="s">
        <v>162</v>
      </c>
      <c r="C80" s="288">
        <v>0</v>
      </c>
      <c r="D80" s="288">
        <v>0</v>
      </c>
      <c r="E80" s="288">
        <v>0</v>
      </c>
      <c r="P80" s="293"/>
    </row>
    <row r="81" spans="2:16" ht="15.75" thickBot="1" x14ac:dyDescent="0.3">
      <c r="B81" s="287">
        <v>2023</v>
      </c>
      <c r="C81" s="288">
        <v>0</v>
      </c>
      <c r="D81" s="288">
        <v>0</v>
      </c>
      <c r="E81" s="288">
        <v>0</v>
      </c>
      <c r="P81" s="293"/>
    </row>
    <row r="82" spans="2:16" ht="15.75" thickBot="1" x14ac:dyDescent="0.3">
      <c r="B82" s="287">
        <v>2024</v>
      </c>
      <c r="C82" s="288">
        <v>0</v>
      </c>
      <c r="D82" s="288">
        <v>0</v>
      </c>
      <c r="E82" s="288">
        <v>0</v>
      </c>
      <c r="P82" s="293"/>
    </row>
    <row r="83" spans="2:16" ht="15.75" thickBot="1" x14ac:dyDescent="0.3">
      <c r="B83" s="287">
        <v>2025</v>
      </c>
      <c r="C83" s="288">
        <v>0</v>
      </c>
      <c r="D83" s="288">
        <v>0</v>
      </c>
      <c r="E83" s="288">
        <v>0</v>
      </c>
      <c r="P83" s="293"/>
    </row>
    <row r="84" spans="2:16" ht="15.75" thickBot="1" x14ac:dyDescent="0.3">
      <c r="B84" s="287">
        <v>2026</v>
      </c>
      <c r="C84" s="294">
        <v>0</v>
      </c>
      <c r="D84" s="288">
        <v>0</v>
      </c>
      <c r="E84" s="288">
        <v>0</v>
      </c>
      <c r="P84" s="293"/>
    </row>
    <row r="85" spans="2:16" ht="15.75" thickBot="1" x14ac:dyDescent="0.3">
      <c r="B85" s="287">
        <v>2027</v>
      </c>
      <c r="C85" s="294">
        <v>0</v>
      </c>
      <c r="D85" s="288">
        <v>0</v>
      </c>
      <c r="E85" s="288">
        <v>0</v>
      </c>
      <c r="P85" s="293"/>
    </row>
    <row r="86" spans="2:16" ht="16.5" thickBot="1" x14ac:dyDescent="0.3">
      <c r="B86" s="287" t="s">
        <v>163</v>
      </c>
      <c r="C86" s="294">
        <v>0</v>
      </c>
      <c r="D86" s="288">
        <v>0</v>
      </c>
      <c r="E86" s="288">
        <v>0</v>
      </c>
      <c r="P86" s="293"/>
    </row>
    <row r="87" spans="2:16" x14ac:dyDescent="0.25">
      <c r="B87" s="290"/>
      <c r="C87" s="291"/>
      <c r="D87" s="291"/>
      <c r="E87" s="291"/>
      <c r="P87" s="293"/>
    </row>
    <row r="89" spans="2:16" ht="21" x14ac:dyDescent="0.35">
      <c r="B89" s="279" t="s">
        <v>189</v>
      </c>
    </row>
    <row r="91" spans="2:16" ht="18.75" x14ac:dyDescent="0.3">
      <c r="B91" s="280" t="s">
        <v>190</v>
      </c>
      <c r="G91" s="280" t="s">
        <v>191</v>
      </c>
    </row>
    <row r="92" spans="2:16" ht="19.5" thickBot="1" x14ac:dyDescent="0.35">
      <c r="B92" s="280"/>
      <c r="G92" s="280"/>
    </row>
    <row r="93" spans="2:16" ht="36.75" customHeight="1" thickBot="1" x14ac:dyDescent="0.3">
      <c r="C93" s="385" t="s">
        <v>192</v>
      </c>
      <c r="D93" s="386"/>
      <c r="E93" s="387"/>
      <c r="H93" s="385" t="s">
        <v>193</v>
      </c>
      <c r="I93" s="386"/>
      <c r="J93" s="387"/>
      <c r="M93" s="382" t="s">
        <v>50</v>
      </c>
      <c r="N93" s="383"/>
      <c r="O93" s="384"/>
    </row>
    <row r="94" spans="2:16" ht="43.5" thickBot="1" x14ac:dyDescent="0.3">
      <c r="B94" s="281" t="s">
        <v>86</v>
      </c>
      <c r="C94" s="285" t="s">
        <v>160</v>
      </c>
      <c r="D94" s="285" t="s">
        <v>161</v>
      </c>
      <c r="E94" s="286" t="s">
        <v>92</v>
      </c>
      <c r="G94" s="281" t="s">
        <v>86</v>
      </c>
      <c r="H94" s="281" t="s">
        <v>160</v>
      </c>
      <c r="I94" s="285" t="s">
        <v>161</v>
      </c>
      <c r="J94" s="286" t="s">
        <v>92</v>
      </c>
      <c r="M94" s="281" t="s">
        <v>160</v>
      </c>
      <c r="N94" s="285" t="s">
        <v>161</v>
      </c>
      <c r="O94" s="286" t="s">
        <v>92</v>
      </c>
    </row>
    <row r="95" spans="2:16" ht="16.5" thickBot="1" x14ac:dyDescent="0.3">
      <c r="B95" s="287" t="s">
        <v>162</v>
      </c>
      <c r="C95" s="295">
        <f>+'[1]Pot contratada al 24-10-2018'!$W$32</f>
        <v>3373</v>
      </c>
      <c r="D95" s="295">
        <f>+'[1]Pot contratada al 24-10-2018'!$X$32</f>
        <v>675</v>
      </c>
      <c r="E95" s="295">
        <f>+D95+C95</f>
        <v>4048</v>
      </c>
      <c r="F95" s="296"/>
      <c r="G95" s="287" t="s">
        <v>162</v>
      </c>
      <c r="H95" s="297">
        <v>0</v>
      </c>
      <c r="I95" s="295">
        <v>0</v>
      </c>
      <c r="J95" s="295">
        <v>0</v>
      </c>
      <c r="K95" s="298"/>
      <c r="M95" s="297">
        <f>+C95</f>
        <v>3373</v>
      </c>
      <c r="N95" s="297">
        <f>+D95</f>
        <v>675</v>
      </c>
      <c r="O95" s="297">
        <f>+N95+M95</f>
        <v>4048</v>
      </c>
    </row>
    <row r="96" spans="2:16" ht="15.75" thickBot="1" x14ac:dyDescent="0.3">
      <c r="B96" s="287">
        <v>2023</v>
      </c>
      <c r="C96" s="295">
        <f>+'[1]Pot contratada al 24-10-2018'!$AF$32</f>
        <v>3373</v>
      </c>
      <c r="D96" s="295">
        <f>+'[1]Pot contratada al 24-10-2018'!$AG$32</f>
        <v>675</v>
      </c>
      <c r="E96" s="295">
        <f t="shared" ref="E96:E101" si="40">+D96+C96</f>
        <v>4048</v>
      </c>
      <c r="F96" s="296"/>
      <c r="G96" s="287">
        <v>2023</v>
      </c>
      <c r="H96" s="297">
        <v>0</v>
      </c>
      <c r="I96" s="295">
        <v>0</v>
      </c>
      <c r="J96" s="295">
        <v>0</v>
      </c>
      <c r="K96" s="298"/>
      <c r="M96" s="297">
        <f t="shared" ref="M96:N101" si="41">+C96</f>
        <v>3373</v>
      </c>
      <c r="N96" s="297">
        <f t="shared" si="41"/>
        <v>675</v>
      </c>
      <c r="O96" s="297">
        <f t="shared" ref="O96:O101" si="42">+N96+M96</f>
        <v>4048</v>
      </c>
    </row>
    <row r="97" spans="2:35" ht="15.75" thickBot="1" x14ac:dyDescent="0.3">
      <c r="B97" s="287">
        <v>2024</v>
      </c>
      <c r="C97" s="295">
        <f>+'[1]Pot contratada al 24-10-2018'!$AO$32</f>
        <v>3373</v>
      </c>
      <c r="D97" s="295">
        <f>+'[1]Pot contratada al 24-10-2018'!$AP$32</f>
        <v>675</v>
      </c>
      <c r="E97" s="295">
        <f t="shared" si="40"/>
        <v>4048</v>
      </c>
      <c r="F97" s="296"/>
      <c r="G97" s="287">
        <v>2024</v>
      </c>
      <c r="H97" s="297">
        <v>0</v>
      </c>
      <c r="I97" s="295">
        <v>0</v>
      </c>
      <c r="J97" s="295">
        <v>0</v>
      </c>
      <c r="K97" s="298"/>
      <c r="M97" s="297">
        <f t="shared" si="41"/>
        <v>3373</v>
      </c>
      <c r="N97" s="297">
        <f t="shared" si="41"/>
        <v>675</v>
      </c>
      <c r="O97" s="297">
        <f t="shared" si="42"/>
        <v>4048</v>
      </c>
    </row>
    <row r="98" spans="2:35" ht="15.75" thickBot="1" x14ac:dyDescent="0.3">
      <c r="B98" s="287">
        <v>2025</v>
      </c>
      <c r="C98" s="295">
        <f>+'[1]Pot contratada al 24-10-2018'!$AX$32</f>
        <v>3373</v>
      </c>
      <c r="D98" s="295">
        <f>+'[1]Pot contratada al 24-10-2018'!$AY$32</f>
        <v>675</v>
      </c>
      <c r="E98" s="295">
        <f t="shared" si="40"/>
        <v>4048</v>
      </c>
      <c r="F98" s="296"/>
      <c r="G98" s="287">
        <v>2025</v>
      </c>
      <c r="H98" s="297">
        <v>0</v>
      </c>
      <c r="I98" s="295">
        <v>0</v>
      </c>
      <c r="J98" s="295">
        <v>0</v>
      </c>
      <c r="K98" s="298"/>
      <c r="M98" s="297">
        <f t="shared" si="41"/>
        <v>3373</v>
      </c>
      <c r="N98" s="297">
        <f t="shared" si="41"/>
        <v>675</v>
      </c>
      <c r="O98" s="297">
        <f t="shared" si="42"/>
        <v>4048</v>
      </c>
    </row>
    <row r="99" spans="2:35" ht="15.75" thickBot="1" x14ac:dyDescent="0.3">
      <c r="B99" s="287">
        <v>2026</v>
      </c>
      <c r="C99" s="299">
        <f>+'[1]Pot contratada al 24-10-2018'!$BA$32</f>
        <v>3373</v>
      </c>
      <c r="D99" s="299">
        <f>+'[1]Pot contratada al 24-10-2018'!$BB$32</f>
        <v>675</v>
      </c>
      <c r="E99" s="295">
        <f t="shared" si="40"/>
        <v>4048</v>
      </c>
      <c r="F99" s="296"/>
      <c r="G99" s="287">
        <v>2026</v>
      </c>
      <c r="H99" s="300">
        <v>0</v>
      </c>
      <c r="I99" s="299">
        <v>0</v>
      </c>
      <c r="J99" s="295">
        <v>0</v>
      </c>
      <c r="K99" s="298"/>
      <c r="M99" s="297">
        <f t="shared" si="41"/>
        <v>3373</v>
      </c>
      <c r="N99" s="297">
        <f t="shared" si="41"/>
        <v>675</v>
      </c>
      <c r="O99" s="297">
        <f t="shared" si="42"/>
        <v>4048</v>
      </c>
    </row>
    <row r="100" spans="2:35" ht="15.75" thickBot="1" x14ac:dyDescent="0.3">
      <c r="B100" s="287">
        <v>2027</v>
      </c>
      <c r="C100" s="299">
        <f>+'[1]Pot contratada al 24-10-2018'!$BD$32</f>
        <v>3373</v>
      </c>
      <c r="D100" s="299">
        <f>+'[1]Pot contratada al 24-10-2018'!$BE$32</f>
        <v>675</v>
      </c>
      <c r="E100" s="295">
        <f t="shared" si="40"/>
        <v>4048</v>
      </c>
      <c r="F100" s="296"/>
      <c r="G100" s="287">
        <v>2027</v>
      </c>
      <c r="H100" s="300">
        <v>0</v>
      </c>
      <c r="I100" s="299">
        <v>0</v>
      </c>
      <c r="J100" s="295">
        <v>0</v>
      </c>
      <c r="K100" s="298"/>
      <c r="M100" s="297">
        <f t="shared" si="41"/>
        <v>3373</v>
      </c>
      <c r="N100" s="297">
        <f t="shared" si="41"/>
        <v>675</v>
      </c>
      <c r="O100" s="297">
        <f t="shared" si="42"/>
        <v>4048</v>
      </c>
    </row>
    <row r="101" spans="2:35" ht="16.5" thickBot="1" x14ac:dyDescent="0.3">
      <c r="B101" s="287" t="s">
        <v>163</v>
      </c>
      <c r="C101" s="299">
        <f>+'[1]Pot contratada al 24-10-2018'!$BG$32</f>
        <v>3373</v>
      </c>
      <c r="D101" s="299">
        <f>+'[1]Pot contratada al 24-10-2018'!$BH$32</f>
        <v>675</v>
      </c>
      <c r="E101" s="295">
        <f t="shared" si="40"/>
        <v>4048</v>
      </c>
      <c r="F101" s="296"/>
      <c r="G101" s="287" t="s">
        <v>163</v>
      </c>
      <c r="H101" s="300">
        <v>0</v>
      </c>
      <c r="I101" s="299">
        <v>0</v>
      </c>
      <c r="J101" s="295">
        <v>0</v>
      </c>
      <c r="K101" s="298"/>
      <c r="M101" s="297">
        <f t="shared" si="41"/>
        <v>3373</v>
      </c>
      <c r="N101" s="297">
        <f t="shared" si="41"/>
        <v>675</v>
      </c>
      <c r="O101" s="297">
        <f t="shared" si="42"/>
        <v>4048</v>
      </c>
    </row>
    <row r="102" spans="2:35" x14ac:dyDescent="0.25">
      <c r="B102" s="290"/>
      <c r="C102" s="301"/>
      <c r="D102" s="301"/>
      <c r="E102" s="301"/>
      <c r="F102" s="296"/>
      <c r="G102" s="302"/>
      <c r="H102" s="301"/>
      <c r="I102" s="301"/>
      <c r="J102" s="301"/>
      <c r="K102" s="296"/>
      <c r="L102" s="296"/>
    </row>
    <row r="103" spans="2:35" ht="23.25" x14ac:dyDescent="0.35">
      <c r="B103" s="303" t="s">
        <v>147</v>
      </c>
      <c r="G103" s="280"/>
    </row>
    <row r="104" spans="2:35" ht="19.5" thickBot="1" x14ac:dyDescent="0.35">
      <c r="B104" s="280"/>
      <c r="G104" s="280"/>
    </row>
    <row r="105" spans="2:35" ht="39.75" customHeight="1" thickBot="1" x14ac:dyDescent="0.3">
      <c r="C105" s="385" t="s">
        <v>194</v>
      </c>
      <c r="D105" s="386"/>
      <c r="E105" s="387"/>
      <c r="H105" s="385" t="s">
        <v>195</v>
      </c>
      <c r="I105" s="386"/>
      <c r="J105" s="387"/>
      <c r="M105" s="385" t="s">
        <v>196</v>
      </c>
      <c r="N105" s="386"/>
      <c r="O105" s="387"/>
      <c r="R105" s="385" t="s">
        <v>197</v>
      </c>
      <c r="S105" s="386"/>
      <c r="T105" s="387"/>
      <c r="W105" s="385" t="s">
        <v>198</v>
      </c>
      <c r="X105" s="386"/>
      <c r="Y105" s="387"/>
      <c r="AB105" s="385" t="s">
        <v>199</v>
      </c>
      <c r="AC105" s="386"/>
      <c r="AD105" s="387"/>
      <c r="AG105" s="382" t="s">
        <v>92</v>
      </c>
      <c r="AH105" s="383"/>
      <c r="AI105" s="384"/>
    </row>
    <row r="106" spans="2:35" ht="43.5" thickBot="1" x14ac:dyDescent="0.3">
      <c r="B106" s="281" t="s">
        <v>86</v>
      </c>
      <c r="C106" s="285" t="s">
        <v>160</v>
      </c>
      <c r="D106" s="285" t="s">
        <v>161</v>
      </c>
      <c r="E106" s="286" t="s">
        <v>92</v>
      </c>
      <c r="G106" s="281" t="s">
        <v>86</v>
      </c>
      <c r="H106" s="281" t="s">
        <v>160</v>
      </c>
      <c r="I106" s="285" t="s">
        <v>161</v>
      </c>
      <c r="J106" s="286" t="s">
        <v>92</v>
      </c>
      <c r="L106" s="281" t="s">
        <v>86</v>
      </c>
      <c r="M106" s="281" t="s">
        <v>160</v>
      </c>
      <c r="N106" s="285" t="s">
        <v>161</v>
      </c>
      <c r="O106" s="286" t="s">
        <v>92</v>
      </c>
      <c r="Q106" s="281" t="s">
        <v>86</v>
      </c>
      <c r="R106" s="281" t="s">
        <v>160</v>
      </c>
      <c r="S106" s="285" t="s">
        <v>161</v>
      </c>
      <c r="T106" s="286" t="s">
        <v>92</v>
      </c>
      <c r="V106" s="281" t="s">
        <v>86</v>
      </c>
      <c r="W106" s="281" t="s">
        <v>160</v>
      </c>
      <c r="X106" s="285" t="s">
        <v>161</v>
      </c>
      <c r="Y106" s="286" t="s">
        <v>92</v>
      </c>
      <c r="AA106" s="281" t="s">
        <v>86</v>
      </c>
      <c r="AB106" s="281" t="s">
        <v>160</v>
      </c>
      <c r="AC106" s="285" t="s">
        <v>161</v>
      </c>
      <c r="AD106" s="286" t="s">
        <v>92</v>
      </c>
      <c r="AF106" s="281" t="s">
        <v>86</v>
      </c>
      <c r="AG106" s="281" t="s">
        <v>160</v>
      </c>
      <c r="AH106" s="285" t="s">
        <v>161</v>
      </c>
      <c r="AI106" s="286" t="s">
        <v>92</v>
      </c>
    </row>
    <row r="107" spans="2:35" ht="16.5" thickBot="1" x14ac:dyDescent="0.3">
      <c r="B107" s="287" t="s">
        <v>162</v>
      </c>
      <c r="C107" s="288"/>
      <c r="D107" s="288"/>
      <c r="E107" s="288"/>
      <c r="F107" s="304"/>
      <c r="G107" s="287"/>
      <c r="H107" s="289"/>
      <c r="I107" s="288"/>
      <c r="J107" s="288"/>
      <c r="K107" s="85"/>
      <c r="L107" s="287"/>
      <c r="M107" s="289"/>
      <c r="N107" s="288"/>
      <c r="O107" s="288"/>
      <c r="Q107" s="287"/>
      <c r="R107" s="289"/>
      <c r="S107" s="288"/>
      <c r="T107" s="288"/>
      <c r="V107" s="287"/>
      <c r="W107" s="289"/>
      <c r="X107" s="288"/>
      <c r="Y107" s="288"/>
      <c r="AA107" s="287"/>
      <c r="AB107" s="289"/>
      <c r="AC107" s="288"/>
      <c r="AD107" s="288"/>
      <c r="AF107" s="287"/>
      <c r="AG107" s="289"/>
      <c r="AH107" s="288"/>
      <c r="AI107" s="288"/>
    </row>
    <row r="108" spans="2:35" ht="15.75" thickBot="1" x14ac:dyDescent="0.3">
      <c r="B108" s="287">
        <v>2023</v>
      </c>
      <c r="C108" s="288"/>
      <c r="D108" s="288"/>
      <c r="E108" s="288"/>
      <c r="F108" s="304"/>
      <c r="G108" s="287"/>
      <c r="H108" s="289"/>
      <c r="I108" s="288"/>
      <c r="J108" s="288"/>
      <c r="K108" s="85"/>
      <c r="L108" s="287"/>
      <c r="M108" s="289"/>
      <c r="N108" s="288"/>
      <c r="O108" s="288"/>
      <c r="Q108" s="287"/>
      <c r="R108" s="289"/>
      <c r="S108" s="288"/>
      <c r="T108" s="288"/>
      <c r="V108" s="287"/>
      <c r="W108" s="289"/>
      <c r="X108" s="288"/>
      <c r="Y108" s="288"/>
      <c r="AA108" s="287"/>
      <c r="AB108" s="289"/>
      <c r="AC108" s="288"/>
      <c r="AD108" s="288"/>
      <c r="AF108" s="287"/>
      <c r="AG108" s="289"/>
      <c r="AH108" s="288"/>
      <c r="AI108" s="288"/>
    </row>
    <row r="109" spans="2:35" ht="15.75" thickBot="1" x14ac:dyDescent="0.3">
      <c r="B109" s="287">
        <v>2024</v>
      </c>
      <c r="C109" s="288"/>
      <c r="D109" s="288"/>
      <c r="E109" s="288"/>
      <c r="F109" s="304"/>
      <c r="G109" s="287"/>
      <c r="H109" s="289"/>
      <c r="I109" s="288"/>
      <c r="J109" s="288"/>
      <c r="K109" s="85"/>
      <c r="L109" s="287"/>
      <c r="M109" s="289"/>
      <c r="N109" s="288"/>
      <c r="O109" s="288"/>
      <c r="Q109" s="287"/>
      <c r="R109" s="289"/>
      <c r="S109" s="288"/>
      <c r="T109" s="288"/>
      <c r="V109" s="287"/>
      <c r="W109" s="289"/>
      <c r="X109" s="288"/>
      <c r="Y109" s="288"/>
      <c r="AA109" s="287"/>
      <c r="AB109" s="289"/>
      <c r="AC109" s="288"/>
      <c r="AD109" s="288"/>
      <c r="AF109" s="287"/>
      <c r="AG109" s="289"/>
      <c r="AH109" s="288"/>
      <c r="AI109" s="288"/>
    </row>
    <row r="110" spans="2:35" ht="15.75" thickBot="1" x14ac:dyDescent="0.3">
      <c r="B110" s="287">
        <v>2025</v>
      </c>
      <c r="C110" s="288"/>
      <c r="D110" s="288"/>
      <c r="E110" s="288"/>
      <c r="F110" s="304"/>
      <c r="G110" s="287"/>
      <c r="H110" s="289"/>
      <c r="I110" s="288"/>
      <c r="J110" s="288"/>
      <c r="K110" s="85"/>
      <c r="L110" s="287"/>
      <c r="M110" s="289"/>
      <c r="N110" s="288"/>
      <c r="O110" s="288"/>
      <c r="Q110" s="287"/>
      <c r="R110" s="289"/>
      <c r="S110" s="288"/>
      <c r="T110" s="288"/>
      <c r="V110" s="287"/>
      <c r="W110" s="289"/>
      <c r="X110" s="288"/>
      <c r="Y110" s="288"/>
      <c r="AA110" s="287"/>
      <c r="AB110" s="289"/>
      <c r="AC110" s="288"/>
      <c r="AD110" s="288"/>
      <c r="AF110" s="287"/>
      <c r="AG110" s="289"/>
      <c r="AH110" s="288"/>
      <c r="AI110" s="288"/>
    </row>
    <row r="111" spans="2:35" ht="15.75" thickBot="1" x14ac:dyDescent="0.3">
      <c r="B111" s="287">
        <v>2026</v>
      </c>
      <c r="C111" s="288"/>
      <c r="D111" s="288"/>
      <c r="E111" s="288"/>
      <c r="F111" s="304"/>
      <c r="G111" s="287"/>
      <c r="H111" s="289"/>
      <c r="I111" s="288"/>
      <c r="J111" s="288"/>
      <c r="K111" s="85"/>
      <c r="L111" s="287"/>
      <c r="M111" s="289"/>
      <c r="N111" s="288"/>
      <c r="O111" s="288"/>
      <c r="Q111" s="287"/>
      <c r="R111" s="289"/>
      <c r="S111" s="288"/>
      <c r="T111" s="288"/>
      <c r="V111" s="287"/>
      <c r="W111" s="289"/>
      <c r="X111" s="288"/>
      <c r="Y111" s="288"/>
      <c r="AA111" s="287"/>
      <c r="AB111" s="289"/>
      <c r="AC111" s="288"/>
      <c r="AD111" s="288"/>
      <c r="AF111" s="287"/>
      <c r="AG111" s="289"/>
      <c r="AH111" s="288"/>
      <c r="AI111" s="288"/>
    </row>
    <row r="112" spans="2:35" ht="15.75" thickBot="1" x14ac:dyDescent="0.3">
      <c r="B112" s="287">
        <v>2027</v>
      </c>
      <c r="C112" s="288"/>
      <c r="D112" s="288"/>
      <c r="E112" s="288"/>
      <c r="F112" s="304"/>
      <c r="G112" s="287"/>
      <c r="H112" s="289"/>
      <c r="I112" s="288"/>
      <c r="J112" s="288"/>
      <c r="K112" s="85"/>
      <c r="L112" s="287"/>
      <c r="M112" s="289"/>
      <c r="N112" s="288"/>
      <c r="O112" s="288"/>
      <c r="Q112" s="287"/>
      <c r="R112" s="289"/>
      <c r="S112" s="288"/>
      <c r="T112" s="288"/>
      <c r="V112" s="287"/>
      <c r="W112" s="289"/>
      <c r="X112" s="288"/>
      <c r="Y112" s="288"/>
      <c r="AA112" s="287"/>
      <c r="AB112" s="289"/>
      <c r="AC112" s="288"/>
      <c r="AD112" s="288"/>
      <c r="AF112" s="287"/>
      <c r="AG112" s="289"/>
      <c r="AH112" s="288"/>
      <c r="AI112" s="288"/>
    </row>
    <row r="113" spans="2:35" ht="16.5" thickBot="1" x14ac:dyDescent="0.3">
      <c r="B113" s="287" t="s">
        <v>163</v>
      </c>
      <c r="C113" s="288"/>
      <c r="D113" s="288"/>
      <c r="E113" s="288"/>
      <c r="F113" s="304"/>
      <c r="G113" s="287"/>
      <c r="H113" s="289"/>
      <c r="I113" s="288"/>
      <c r="J113" s="288"/>
      <c r="K113" s="85"/>
      <c r="L113" s="287"/>
      <c r="M113" s="289"/>
      <c r="N113" s="288"/>
      <c r="O113" s="288"/>
      <c r="Q113" s="287"/>
      <c r="R113" s="289"/>
      <c r="S113" s="288"/>
      <c r="T113" s="288"/>
      <c r="V113" s="287"/>
      <c r="W113" s="289"/>
      <c r="X113" s="288"/>
      <c r="Y113" s="288"/>
      <c r="AA113" s="287"/>
      <c r="AB113" s="289"/>
      <c r="AC113" s="288"/>
      <c r="AD113" s="288"/>
      <c r="AF113" s="287"/>
      <c r="AG113" s="289"/>
      <c r="AH113" s="288"/>
      <c r="AI113" s="288"/>
    </row>
    <row r="114" spans="2:35" x14ac:dyDescent="0.25">
      <c r="B114" s="290"/>
      <c r="C114" s="291"/>
      <c r="D114" s="291"/>
      <c r="E114" s="291"/>
      <c r="P114" s="293"/>
    </row>
    <row r="116" spans="2:35" ht="23.25" x14ac:dyDescent="0.35">
      <c r="B116" s="305" t="s">
        <v>200</v>
      </c>
    </row>
    <row r="117" spans="2:35" ht="15.75" thickBot="1" x14ac:dyDescent="0.3">
      <c r="H117" s="306"/>
    </row>
    <row r="118" spans="2:35" ht="43.5" thickBot="1" x14ac:dyDescent="0.3">
      <c r="B118" s="281" t="s">
        <v>86</v>
      </c>
      <c r="C118" s="285" t="s">
        <v>160</v>
      </c>
      <c r="D118" s="285" t="s">
        <v>161</v>
      </c>
      <c r="E118" s="286" t="s">
        <v>92</v>
      </c>
    </row>
    <row r="119" spans="2:35" ht="16.5" thickBot="1" x14ac:dyDescent="0.3">
      <c r="B119" s="287" t="s">
        <v>162</v>
      </c>
      <c r="C119" s="288">
        <f>+AG8+W20+AG32+W44+AB56+R68+M95</f>
        <v>115642.48185000001</v>
      </c>
      <c r="D119" s="288">
        <f>+AH8+X20+AH32+X44+AC56+S68+N95</f>
        <v>23132.12</v>
      </c>
      <c r="E119" s="288">
        <f>+D119+C119</f>
        <v>138774.60185000001</v>
      </c>
      <c r="H119" s="85"/>
      <c r="Q119" s="298"/>
    </row>
    <row r="120" spans="2:35" ht="15.75" thickBot="1" x14ac:dyDescent="0.3">
      <c r="B120" s="287">
        <v>2023</v>
      </c>
      <c r="C120" s="288">
        <f t="shared" ref="C120:D125" si="43">+AG9+W21+AG33+W45+AB57+R69+M96</f>
        <v>115642.48185000001</v>
      </c>
      <c r="D120" s="288">
        <f t="shared" si="43"/>
        <v>23132.12</v>
      </c>
      <c r="E120" s="288">
        <f t="shared" ref="E120:E125" si="44">+D120+C120</f>
        <v>138774.60185000001</v>
      </c>
      <c r="H120" s="85"/>
      <c r="Q120" s="298"/>
    </row>
    <row r="121" spans="2:35" ht="15.75" thickBot="1" x14ac:dyDescent="0.3">
      <c r="B121" s="287">
        <v>2024</v>
      </c>
      <c r="C121" s="288">
        <f t="shared" si="43"/>
        <v>76483.606650000002</v>
      </c>
      <c r="D121" s="288">
        <f t="shared" si="43"/>
        <v>15299.560000000001</v>
      </c>
      <c r="E121" s="288">
        <f t="shared" si="44"/>
        <v>91783.166649999999</v>
      </c>
      <c r="H121" s="85"/>
      <c r="Q121" s="298"/>
    </row>
    <row r="122" spans="2:35" ht="15.75" thickBot="1" x14ac:dyDescent="0.3">
      <c r="B122" s="287">
        <v>2025</v>
      </c>
      <c r="C122" s="288">
        <f t="shared" si="43"/>
        <v>76483.606650000002</v>
      </c>
      <c r="D122" s="288">
        <f t="shared" si="43"/>
        <v>15299.560000000001</v>
      </c>
      <c r="E122" s="288">
        <f t="shared" si="44"/>
        <v>91783.166649999999</v>
      </c>
      <c r="H122" s="85"/>
      <c r="Q122" s="298"/>
    </row>
    <row r="123" spans="2:35" ht="15.75" thickBot="1" x14ac:dyDescent="0.3">
      <c r="B123" s="287">
        <v>2026</v>
      </c>
      <c r="C123" s="288">
        <f t="shared" si="43"/>
        <v>38261</v>
      </c>
      <c r="D123" s="288">
        <f t="shared" si="43"/>
        <v>7655</v>
      </c>
      <c r="E123" s="288">
        <f t="shared" si="44"/>
        <v>45916</v>
      </c>
      <c r="H123" s="85"/>
      <c r="Q123" s="298"/>
    </row>
    <row r="124" spans="2:35" ht="15.75" thickBot="1" x14ac:dyDescent="0.3">
      <c r="B124" s="287">
        <v>2027</v>
      </c>
      <c r="C124" s="288">
        <f t="shared" si="43"/>
        <v>38261</v>
      </c>
      <c r="D124" s="288">
        <f t="shared" si="43"/>
        <v>7655</v>
      </c>
      <c r="E124" s="288">
        <f t="shared" si="44"/>
        <v>45916</v>
      </c>
      <c r="H124" s="85"/>
      <c r="Q124" s="298"/>
    </row>
    <row r="125" spans="2:35" ht="16.5" thickBot="1" x14ac:dyDescent="0.3">
      <c r="B125" s="287" t="s">
        <v>163</v>
      </c>
      <c r="C125" s="288">
        <f t="shared" si="43"/>
        <v>38261</v>
      </c>
      <c r="D125" s="288">
        <f t="shared" si="43"/>
        <v>7655</v>
      </c>
      <c r="E125" s="288">
        <f t="shared" si="44"/>
        <v>45916</v>
      </c>
      <c r="H125" s="85"/>
      <c r="Q125" s="298"/>
    </row>
    <row r="126" spans="2:35" x14ac:dyDescent="0.25">
      <c r="B126" s="290"/>
      <c r="C126" s="291"/>
      <c r="D126" s="291"/>
      <c r="E126" s="291"/>
    </row>
  </sheetData>
  <mergeCells count="46">
    <mergeCell ref="B1:AD2"/>
    <mergeCell ref="C6:E6"/>
    <mergeCell ref="H6:J6"/>
    <mergeCell ref="M6:O6"/>
    <mergeCell ref="R6:T6"/>
    <mergeCell ref="W6:Y6"/>
    <mergeCell ref="AB6:AD6"/>
    <mergeCell ref="AG6:AI6"/>
    <mergeCell ref="C18:E18"/>
    <mergeCell ref="H18:J18"/>
    <mergeCell ref="M18:O18"/>
    <mergeCell ref="R18:T18"/>
    <mergeCell ref="W18:Y18"/>
    <mergeCell ref="R54:T54"/>
    <mergeCell ref="W54:Y54"/>
    <mergeCell ref="AB54:AD54"/>
    <mergeCell ref="AG30:AI30"/>
    <mergeCell ref="C42:E42"/>
    <mergeCell ref="H42:J42"/>
    <mergeCell ref="M42:O42"/>
    <mergeCell ref="R42:T42"/>
    <mergeCell ref="W42:Y42"/>
    <mergeCell ref="C30:E30"/>
    <mergeCell ref="H30:J30"/>
    <mergeCell ref="M30:O30"/>
    <mergeCell ref="R30:T30"/>
    <mergeCell ref="W30:Y30"/>
    <mergeCell ref="AB30:AD30"/>
    <mergeCell ref="C54:E54"/>
    <mergeCell ref="H54:J54"/>
    <mergeCell ref="M54:O54"/>
    <mergeCell ref="C66:E66"/>
    <mergeCell ref="H66:J66"/>
    <mergeCell ref="M66:O66"/>
    <mergeCell ref="R66:T66"/>
    <mergeCell ref="C78:E78"/>
    <mergeCell ref="AG105:AI105"/>
    <mergeCell ref="C105:E105"/>
    <mergeCell ref="H105:J105"/>
    <mergeCell ref="M105:O105"/>
    <mergeCell ref="R105:T105"/>
    <mergeCell ref="W105:Y105"/>
    <mergeCell ref="AB105:AD105"/>
    <mergeCell ref="C93:E93"/>
    <mergeCell ref="H93:J93"/>
    <mergeCell ref="M93:O9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736"/>
  <sheetViews>
    <sheetView showGridLines="0" topLeftCell="BA1" workbookViewId="0">
      <selection activeCell="BG18" sqref="BG18"/>
    </sheetView>
  </sheetViews>
  <sheetFormatPr baseColWidth="10" defaultColWidth="11.42578125" defaultRowHeight="12.75" x14ac:dyDescent="0.2"/>
  <cols>
    <col min="1" max="1" width="8" style="163" customWidth="1"/>
    <col min="2" max="2" width="23.7109375" style="163" customWidth="1"/>
    <col min="3" max="3" width="8.42578125" style="163" customWidth="1"/>
    <col min="4" max="4" width="5.5703125" style="163" customWidth="1"/>
    <col min="5" max="5" width="29.42578125" style="277" customWidth="1"/>
    <col min="6" max="6" width="14.42578125" style="163" customWidth="1"/>
    <col min="7" max="7" width="15.5703125" style="163" customWidth="1"/>
    <col min="8" max="8" width="14" style="277" customWidth="1"/>
    <col min="9" max="9" width="15.85546875" style="163" customWidth="1"/>
    <col min="10" max="10" width="15.42578125" style="163" customWidth="1"/>
    <col min="11" max="11" width="14" style="277" customWidth="1"/>
    <col min="12" max="12" width="16" style="163" customWidth="1"/>
    <col min="13" max="13" width="14.7109375" style="163" customWidth="1"/>
    <col min="14" max="14" width="14" style="277" customWidth="1"/>
    <col min="15" max="15" width="14.5703125" style="163" customWidth="1"/>
    <col min="16" max="16" width="15.42578125" style="163" customWidth="1"/>
    <col min="17" max="17" width="14" style="163" customWidth="1"/>
    <col min="18" max="18" width="12.7109375" style="163" customWidth="1"/>
    <col min="19" max="20" width="14" style="163" customWidth="1"/>
    <col min="21" max="21" width="12.42578125" style="163" customWidth="1"/>
    <col min="22" max="23" width="14" style="163" customWidth="1"/>
    <col min="24" max="24" width="13.140625" style="163" customWidth="1"/>
    <col min="25" max="26" width="14" style="163" customWidth="1"/>
    <col min="27" max="27" width="13.7109375" style="163" customWidth="1"/>
    <col min="28" max="29" width="14" style="163" customWidth="1"/>
    <col min="30" max="30" width="12.28515625" style="163" customWidth="1"/>
    <col min="31" max="32" width="14" style="163" customWidth="1"/>
    <col min="33" max="33" width="13.140625" style="163" customWidth="1"/>
    <col min="34" max="35" width="14" style="163" customWidth="1"/>
    <col min="36" max="37" width="13.85546875" style="163" customWidth="1"/>
    <col min="38" max="43" width="14" style="163" customWidth="1"/>
    <col min="44" max="46" width="13.85546875" style="163" customWidth="1"/>
    <col min="47" max="53" width="14" style="163" customWidth="1"/>
    <col min="54" max="54" width="12.7109375" style="163" customWidth="1"/>
    <col min="55" max="56" width="14" style="163" customWidth="1"/>
    <col min="57" max="57" width="11.85546875" style="163" customWidth="1"/>
    <col min="58" max="59" width="14" style="163" customWidth="1"/>
    <col min="60" max="60" width="12.140625" style="163" customWidth="1"/>
    <col min="61" max="61" width="15.42578125" style="163" customWidth="1"/>
    <col min="62" max="62" width="10.7109375" style="163" customWidth="1"/>
    <col min="63" max="63" width="10.28515625" style="163" hidden="1" customWidth="1"/>
    <col min="64" max="64" width="16.7109375" style="163" hidden="1" customWidth="1"/>
    <col min="65" max="67" width="10.28515625" style="163" hidden="1" customWidth="1"/>
    <col min="68" max="68" width="3.42578125" style="163" hidden="1" customWidth="1"/>
    <col min="69" max="69" width="0" style="163" hidden="1" customWidth="1"/>
    <col min="70" max="70" width="17.7109375" style="163" hidden="1" customWidth="1"/>
    <col min="71" max="16384" width="11.42578125" style="163"/>
  </cols>
  <sheetData>
    <row r="1" spans="1:70" ht="23.25" x14ac:dyDescent="0.35">
      <c r="A1" s="159" t="s">
        <v>109</v>
      </c>
      <c r="B1" s="160" t="s">
        <v>110</v>
      </c>
      <c r="C1" s="161"/>
      <c r="D1" s="161"/>
      <c r="E1" s="162"/>
      <c r="F1" s="162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</row>
    <row r="2" spans="1:70" ht="24" thickBot="1" x14ac:dyDescent="0.4">
      <c r="A2" s="159"/>
      <c r="B2" s="164"/>
      <c r="C2" s="165"/>
      <c r="D2" s="166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</row>
    <row r="3" spans="1:70" ht="23.25" customHeight="1" x14ac:dyDescent="0.2">
      <c r="A3" s="159"/>
      <c r="B3" s="167"/>
      <c r="C3" s="168"/>
      <c r="D3" s="169"/>
      <c r="E3" s="401" t="s">
        <v>111</v>
      </c>
      <c r="F3" s="402"/>
      <c r="G3" s="403"/>
      <c r="H3" s="401" t="s">
        <v>112</v>
      </c>
      <c r="I3" s="402"/>
      <c r="J3" s="403"/>
      <c r="K3" s="401" t="s">
        <v>113</v>
      </c>
      <c r="L3" s="402"/>
      <c r="M3" s="403"/>
      <c r="N3" s="401" t="s">
        <v>114</v>
      </c>
      <c r="O3" s="402"/>
      <c r="P3" s="403"/>
      <c r="Q3" s="401" t="s">
        <v>115</v>
      </c>
      <c r="R3" s="402"/>
      <c r="S3" s="403"/>
      <c r="T3" s="401" t="s">
        <v>116</v>
      </c>
      <c r="U3" s="402"/>
      <c r="V3" s="403"/>
      <c r="W3" s="411" t="s">
        <v>117</v>
      </c>
      <c r="X3" s="412"/>
      <c r="Y3" s="413"/>
      <c r="Z3" s="401" t="s">
        <v>118</v>
      </c>
      <c r="AA3" s="402"/>
      <c r="AB3" s="403"/>
      <c r="AC3" s="401" t="s">
        <v>119</v>
      </c>
      <c r="AD3" s="402"/>
      <c r="AE3" s="403"/>
      <c r="AF3" s="411" t="s">
        <v>120</v>
      </c>
      <c r="AG3" s="412"/>
      <c r="AH3" s="413"/>
      <c r="AI3" s="401" t="s">
        <v>121</v>
      </c>
      <c r="AJ3" s="402"/>
      <c r="AK3" s="403"/>
      <c r="AL3" s="401" t="s">
        <v>122</v>
      </c>
      <c r="AM3" s="402"/>
      <c r="AN3" s="403"/>
      <c r="AO3" s="411" t="s">
        <v>123</v>
      </c>
      <c r="AP3" s="412"/>
      <c r="AQ3" s="413"/>
      <c r="AR3" s="401" t="s">
        <v>124</v>
      </c>
      <c r="AS3" s="402"/>
      <c r="AT3" s="403"/>
      <c r="AU3" s="401" t="s">
        <v>125</v>
      </c>
      <c r="AV3" s="402"/>
      <c r="AW3" s="403"/>
      <c r="AX3" s="411" t="s">
        <v>126</v>
      </c>
      <c r="AY3" s="412"/>
      <c r="AZ3" s="413"/>
      <c r="BA3" s="401" t="s">
        <v>127</v>
      </c>
      <c r="BB3" s="402"/>
      <c r="BC3" s="403"/>
      <c r="BD3" s="401" t="s">
        <v>128</v>
      </c>
      <c r="BE3" s="402"/>
      <c r="BF3" s="403"/>
      <c r="BG3" s="401" t="s">
        <v>129</v>
      </c>
      <c r="BH3" s="402"/>
      <c r="BI3" s="403"/>
      <c r="BL3" s="392" t="s">
        <v>130</v>
      </c>
      <c r="BM3" s="392"/>
      <c r="BN3" s="392"/>
      <c r="BO3" s="392"/>
      <c r="BQ3" s="404" t="s">
        <v>131</v>
      </c>
      <c r="BR3" s="404"/>
    </row>
    <row r="4" spans="1:70" ht="13.5" thickBot="1" x14ac:dyDescent="0.25">
      <c r="A4" s="159"/>
      <c r="B4" s="405" t="s">
        <v>132</v>
      </c>
      <c r="C4" s="407" t="s">
        <v>133</v>
      </c>
      <c r="D4" s="409" t="s">
        <v>134</v>
      </c>
      <c r="E4" s="170" t="s">
        <v>135</v>
      </c>
      <c r="F4" s="171" t="s">
        <v>136</v>
      </c>
      <c r="G4" s="172" t="s">
        <v>50</v>
      </c>
      <c r="H4" s="170" t="s">
        <v>135</v>
      </c>
      <c r="I4" s="171" t="s">
        <v>136</v>
      </c>
      <c r="J4" s="172" t="s">
        <v>50</v>
      </c>
      <c r="K4" s="170" t="s">
        <v>135</v>
      </c>
      <c r="L4" s="171" t="s">
        <v>136</v>
      </c>
      <c r="M4" s="172" t="s">
        <v>50</v>
      </c>
      <c r="N4" s="170" t="s">
        <v>135</v>
      </c>
      <c r="O4" s="171" t="s">
        <v>136</v>
      </c>
      <c r="P4" s="172" t="s">
        <v>50</v>
      </c>
      <c r="Q4" s="170" t="s">
        <v>135</v>
      </c>
      <c r="R4" s="171" t="s">
        <v>136</v>
      </c>
      <c r="S4" s="172" t="s">
        <v>50</v>
      </c>
      <c r="T4" s="170" t="s">
        <v>135</v>
      </c>
      <c r="U4" s="171" t="s">
        <v>136</v>
      </c>
      <c r="V4" s="172" t="s">
        <v>50</v>
      </c>
      <c r="W4" s="170" t="s">
        <v>135</v>
      </c>
      <c r="X4" s="171" t="s">
        <v>136</v>
      </c>
      <c r="Y4" s="172" t="s">
        <v>50</v>
      </c>
      <c r="Z4" s="170" t="s">
        <v>135</v>
      </c>
      <c r="AA4" s="171" t="s">
        <v>136</v>
      </c>
      <c r="AB4" s="172" t="s">
        <v>50</v>
      </c>
      <c r="AC4" s="170" t="s">
        <v>135</v>
      </c>
      <c r="AD4" s="171" t="s">
        <v>136</v>
      </c>
      <c r="AE4" s="172" t="s">
        <v>50</v>
      </c>
      <c r="AF4" s="170" t="s">
        <v>135</v>
      </c>
      <c r="AG4" s="171" t="s">
        <v>136</v>
      </c>
      <c r="AH4" s="172" t="s">
        <v>50</v>
      </c>
      <c r="AI4" s="170" t="s">
        <v>135</v>
      </c>
      <c r="AJ4" s="171" t="s">
        <v>136</v>
      </c>
      <c r="AK4" s="172" t="s">
        <v>50</v>
      </c>
      <c r="AL4" s="170" t="s">
        <v>135</v>
      </c>
      <c r="AM4" s="171" t="s">
        <v>136</v>
      </c>
      <c r="AN4" s="172" t="s">
        <v>50</v>
      </c>
      <c r="AO4" s="170" t="s">
        <v>135</v>
      </c>
      <c r="AP4" s="171" t="s">
        <v>136</v>
      </c>
      <c r="AQ4" s="172" t="s">
        <v>50</v>
      </c>
      <c r="AR4" s="170" t="s">
        <v>135</v>
      </c>
      <c r="AS4" s="171" t="s">
        <v>136</v>
      </c>
      <c r="AT4" s="172" t="s">
        <v>50</v>
      </c>
      <c r="AU4" s="170" t="s">
        <v>135</v>
      </c>
      <c r="AV4" s="171" t="s">
        <v>136</v>
      </c>
      <c r="AW4" s="172" t="s">
        <v>50</v>
      </c>
      <c r="AX4" s="170" t="s">
        <v>135</v>
      </c>
      <c r="AY4" s="171" t="s">
        <v>136</v>
      </c>
      <c r="AZ4" s="172" t="s">
        <v>50</v>
      </c>
      <c r="BA4" s="170" t="s">
        <v>135</v>
      </c>
      <c r="BB4" s="171" t="s">
        <v>136</v>
      </c>
      <c r="BC4" s="172" t="s">
        <v>50</v>
      </c>
      <c r="BD4" s="170" t="s">
        <v>135</v>
      </c>
      <c r="BE4" s="171" t="s">
        <v>136</v>
      </c>
      <c r="BF4" s="172" t="s">
        <v>50</v>
      </c>
      <c r="BG4" s="170" t="s">
        <v>135</v>
      </c>
      <c r="BH4" s="171" t="s">
        <v>136</v>
      </c>
      <c r="BI4" s="172" t="s">
        <v>50</v>
      </c>
      <c r="BL4" s="393"/>
      <c r="BM4" s="393"/>
      <c r="BN4" s="393"/>
      <c r="BO4" s="393"/>
    </row>
    <row r="5" spans="1:70" ht="13.5" thickBot="1" x14ac:dyDescent="0.25">
      <c r="A5" s="159"/>
      <c r="B5" s="406"/>
      <c r="C5" s="408"/>
      <c r="D5" s="410"/>
      <c r="E5" s="173" t="s">
        <v>137</v>
      </c>
      <c r="F5" s="174" t="s">
        <v>137</v>
      </c>
      <c r="G5" s="175" t="s">
        <v>137</v>
      </c>
      <c r="H5" s="173" t="s">
        <v>137</v>
      </c>
      <c r="I5" s="174" t="s">
        <v>137</v>
      </c>
      <c r="J5" s="175" t="s">
        <v>137</v>
      </c>
      <c r="K5" s="173" t="s">
        <v>137</v>
      </c>
      <c r="L5" s="174" t="s">
        <v>137</v>
      </c>
      <c r="M5" s="175" t="s">
        <v>137</v>
      </c>
      <c r="N5" s="173" t="s">
        <v>137</v>
      </c>
      <c r="O5" s="174" t="s">
        <v>137</v>
      </c>
      <c r="P5" s="175" t="s">
        <v>137</v>
      </c>
      <c r="Q5" s="173" t="s">
        <v>137</v>
      </c>
      <c r="R5" s="174" t="s">
        <v>137</v>
      </c>
      <c r="S5" s="175" t="s">
        <v>137</v>
      </c>
      <c r="T5" s="173" t="s">
        <v>137</v>
      </c>
      <c r="U5" s="174" t="s">
        <v>137</v>
      </c>
      <c r="V5" s="175" t="s">
        <v>137</v>
      </c>
      <c r="W5" s="173" t="s">
        <v>137</v>
      </c>
      <c r="X5" s="174" t="s">
        <v>137</v>
      </c>
      <c r="Y5" s="175" t="s">
        <v>137</v>
      </c>
      <c r="Z5" s="173" t="s">
        <v>137</v>
      </c>
      <c r="AA5" s="174" t="s">
        <v>137</v>
      </c>
      <c r="AB5" s="175" t="s">
        <v>137</v>
      </c>
      <c r="AC5" s="173" t="s">
        <v>137</v>
      </c>
      <c r="AD5" s="174" t="s">
        <v>137</v>
      </c>
      <c r="AE5" s="175" t="s">
        <v>137</v>
      </c>
      <c r="AF5" s="173" t="s">
        <v>137</v>
      </c>
      <c r="AG5" s="174" t="s">
        <v>137</v>
      </c>
      <c r="AH5" s="175" t="s">
        <v>137</v>
      </c>
      <c r="AI5" s="173" t="s">
        <v>137</v>
      </c>
      <c r="AJ5" s="174" t="s">
        <v>137</v>
      </c>
      <c r="AK5" s="175" t="s">
        <v>137</v>
      </c>
      <c r="AL5" s="173" t="s">
        <v>137</v>
      </c>
      <c r="AM5" s="174" t="s">
        <v>137</v>
      </c>
      <c r="AN5" s="175" t="s">
        <v>137</v>
      </c>
      <c r="AO5" s="173" t="s">
        <v>137</v>
      </c>
      <c r="AP5" s="174" t="s">
        <v>137</v>
      </c>
      <c r="AQ5" s="175" t="s">
        <v>137</v>
      </c>
      <c r="AR5" s="173" t="s">
        <v>137</v>
      </c>
      <c r="AS5" s="174" t="s">
        <v>137</v>
      </c>
      <c r="AT5" s="175" t="s">
        <v>137</v>
      </c>
      <c r="AU5" s="173" t="s">
        <v>137</v>
      </c>
      <c r="AV5" s="174" t="s">
        <v>137</v>
      </c>
      <c r="AW5" s="175" t="s">
        <v>137</v>
      </c>
      <c r="AX5" s="173" t="s">
        <v>137</v>
      </c>
      <c r="AY5" s="174" t="s">
        <v>137</v>
      </c>
      <c r="AZ5" s="175" t="s">
        <v>137</v>
      </c>
      <c r="BA5" s="173" t="s">
        <v>137</v>
      </c>
      <c r="BB5" s="174" t="s">
        <v>137</v>
      </c>
      <c r="BC5" s="175" t="s">
        <v>137</v>
      </c>
      <c r="BD5" s="173" t="s">
        <v>137</v>
      </c>
      <c r="BE5" s="174" t="s">
        <v>137</v>
      </c>
      <c r="BF5" s="175" t="s">
        <v>137</v>
      </c>
      <c r="BG5" s="173" t="s">
        <v>137</v>
      </c>
      <c r="BH5" s="174" t="s">
        <v>137</v>
      </c>
      <c r="BI5" s="175" t="s">
        <v>137</v>
      </c>
      <c r="BK5" s="176"/>
      <c r="BL5" s="177" t="s">
        <v>138</v>
      </c>
      <c r="BM5" s="177" t="s">
        <v>135</v>
      </c>
      <c r="BN5" s="177" t="s">
        <v>136</v>
      </c>
      <c r="BO5" s="178" t="s">
        <v>50</v>
      </c>
      <c r="BP5" s="179"/>
    </row>
    <row r="6" spans="1:70" x14ac:dyDescent="0.2">
      <c r="A6" s="159">
        <v>1</v>
      </c>
      <c r="B6" s="180" t="s">
        <v>139</v>
      </c>
      <c r="C6" s="181" t="s">
        <v>140</v>
      </c>
      <c r="D6" s="182"/>
      <c r="E6" s="183"/>
      <c r="F6" s="184"/>
      <c r="G6" s="185"/>
      <c r="H6" s="183"/>
      <c r="I6" s="184"/>
      <c r="J6" s="185"/>
      <c r="K6" s="183"/>
      <c r="L6" s="184"/>
      <c r="M6" s="185"/>
      <c r="N6" s="183"/>
      <c r="O6" s="184"/>
      <c r="P6" s="185"/>
      <c r="Q6" s="183"/>
      <c r="R6" s="184"/>
      <c r="S6" s="185"/>
      <c r="T6" s="186"/>
      <c r="U6" s="187"/>
      <c r="V6" s="185"/>
      <c r="W6" s="186"/>
      <c r="X6" s="187"/>
      <c r="Y6" s="185"/>
      <c r="Z6" s="183"/>
      <c r="AA6" s="184"/>
      <c r="AB6" s="185"/>
      <c r="AC6" s="186"/>
      <c r="AD6" s="187"/>
      <c r="AE6" s="185"/>
      <c r="AF6" s="186"/>
      <c r="AG6" s="187"/>
      <c r="AH6" s="185"/>
      <c r="AI6" s="183"/>
      <c r="AJ6" s="184"/>
      <c r="AK6" s="185"/>
      <c r="AL6" s="186"/>
      <c r="AM6" s="187"/>
      <c r="AN6" s="185"/>
      <c r="AO6" s="186"/>
      <c r="AP6" s="187"/>
      <c r="AQ6" s="185"/>
      <c r="AR6" s="183"/>
      <c r="AS6" s="184"/>
      <c r="AT6" s="185"/>
      <c r="AU6" s="188"/>
      <c r="AV6" s="187"/>
      <c r="AW6" s="185"/>
      <c r="AX6" s="186"/>
      <c r="AY6" s="187"/>
      <c r="AZ6" s="185"/>
      <c r="BA6" s="183"/>
      <c r="BB6" s="184"/>
      <c r="BC6" s="185"/>
      <c r="BD6" s="183"/>
      <c r="BE6" s="184"/>
      <c r="BF6" s="185"/>
      <c r="BG6" s="183"/>
      <c r="BH6" s="184"/>
      <c r="BI6" s="185"/>
      <c r="BK6" s="189"/>
      <c r="BL6" s="190"/>
      <c r="BM6" s="190"/>
      <c r="BN6" s="190"/>
      <c r="BO6" s="191"/>
    </row>
    <row r="7" spans="1:70" x14ac:dyDescent="0.2">
      <c r="A7" s="159">
        <v>2</v>
      </c>
      <c r="B7" s="192" t="s">
        <v>141</v>
      </c>
      <c r="C7" s="193" t="s">
        <v>142</v>
      </c>
      <c r="D7" s="194">
        <v>1</v>
      </c>
      <c r="E7" s="195">
        <v>777.73144000000002</v>
      </c>
      <c r="F7" s="196">
        <v>155</v>
      </c>
      <c r="G7" s="197">
        <f t="shared" ref="G7:G37" si="0">+E7+F7</f>
        <v>932.73144000000002</v>
      </c>
      <c r="H7" s="195">
        <v>777.73144000000002</v>
      </c>
      <c r="I7" s="196">
        <v>155</v>
      </c>
      <c r="J7" s="197">
        <f t="shared" ref="J7:J37" si="1">+H7+I7</f>
        <v>932.73144000000002</v>
      </c>
      <c r="K7" s="195">
        <v>777.73144000000002</v>
      </c>
      <c r="L7" s="196">
        <v>155</v>
      </c>
      <c r="M7" s="197">
        <f t="shared" ref="M7:M37" si="2">+K7+L7</f>
        <v>932.73144000000002</v>
      </c>
      <c r="N7" s="195">
        <v>777.73144000000002</v>
      </c>
      <c r="O7" s="196">
        <v>155</v>
      </c>
      <c r="P7" s="197">
        <f t="shared" ref="P7:P37" si="3">+N7+O7</f>
        <v>932.73144000000002</v>
      </c>
      <c r="Q7" s="198"/>
      <c r="R7" s="199"/>
      <c r="S7" s="200"/>
      <c r="T7" s="201">
        <f t="shared" ref="T7:U11" si="4">+BM7</f>
        <v>206</v>
      </c>
      <c r="U7" s="202">
        <f t="shared" si="4"/>
        <v>41</v>
      </c>
      <c r="V7" s="197">
        <f>+U7+T7</f>
        <v>247</v>
      </c>
      <c r="W7" s="201">
        <f t="shared" ref="W7:Y22" si="5">+Q7+T7</f>
        <v>206</v>
      </c>
      <c r="X7" s="202">
        <f t="shared" si="5"/>
        <v>41</v>
      </c>
      <c r="Y7" s="197">
        <f t="shared" si="5"/>
        <v>247</v>
      </c>
      <c r="Z7" s="198"/>
      <c r="AA7" s="199"/>
      <c r="AB7" s="200"/>
      <c r="AC7" s="201">
        <f t="shared" ref="AC7:AE11" si="6">+BM7</f>
        <v>206</v>
      </c>
      <c r="AD7" s="202">
        <f t="shared" si="6"/>
        <v>41</v>
      </c>
      <c r="AE7" s="197">
        <f t="shared" si="6"/>
        <v>247</v>
      </c>
      <c r="AF7" s="195">
        <f>+AC7+Z7</f>
        <v>206</v>
      </c>
      <c r="AG7" s="196">
        <f t="shared" ref="AG7:AH11" si="7">+AD7+AA7</f>
        <v>41</v>
      </c>
      <c r="AH7" s="197">
        <f t="shared" si="7"/>
        <v>247</v>
      </c>
      <c r="AI7" s="198"/>
      <c r="AJ7" s="199"/>
      <c r="AK7" s="200"/>
      <c r="AL7" s="201">
        <f t="shared" ref="AL7:AN11" si="8">+BM7</f>
        <v>206</v>
      </c>
      <c r="AM7" s="202">
        <f t="shared" si="8"/>
        <v>41</v>
      </c>
      <c r="AN7" s="197">
        <f t="shared" si="8"/>
        <v>247</v>
      </c>
      <c r="AO7" s="195">
        <f>+AL7+AI7</f>
        <v>206</v>
      </c>
      <c r="AP7" s="196">
        <f t="shared" ref="AP7:AQ11" si="9">+AM7+AJ7</f>
        <v>41</v>
      </c>
      <c r="AQ7" s="197">
        <f t="shared" si="9"/>
        <v>247</v>
      </c>
      <c r="AR7" s="198"/>
      <c r="AS7" s="199"/>
      <c r="AT7" s="200"/>
      <c r="AU7" s="195">
        <f t="shared" ref="AU7:AW11" si="10">+BM7</f>
        <v>206</v>
      </c>
      <c r="AV7" s="202">
        <f t="shared" si="10"/>
        <v>41</v>
      </c>
      <c r="AW7" s="197">
        <f t="shared" si="10"/>
        <v>247</v>
      </c>
      <c r="AX7" s="195">
        <f>+AU7+AR7</f>
        <v>206</v>
      </c>
      <c r="AY7" s="196">
        <f t="shared" ref="AY7:AZ11" si="11">+AV7+AS7</f>
        <v>41</v>
      </c>
      <c r="AZ7" s="197">
        <f t="shared" si="11"/>
        <v>247</v>
      </c>
      <c r="BA7" s="195">
        <f t="shared" ref="BA7:BC11" si="12">+BM7</f>
        <v>206</v>
      </c>
      <c r="BB7" s="196">
        <f t="shared" si="12"/>
        <v>41</v>
      </c>
      <c r="BC7" s="197">
        <f t="shared" si="12"/>
        <v>247</v>
      </c>
      <c r="BD7" s="195">
        <f t="shared" ref="BD7:BF11" si="13">+BM7</f>
        <v>206</v>
      </c>
      <c r="BE7" s="196">
        <f t="shared" si="13"/>
        <v>41</v>
      </c>
      <c r="BF7" s="197">
        <f t="shared" si="13"/>
        <v>247</v>
      </c>
      <c r="BG7" s="195">
        <f t="shared" ref="BG7:BI11" si="14">+BM7</f>
        <v>206</v>
      </c>
      <c r="BH7" s="196">
        <f t="shared" si="14"/>
        <v>41</v>
      </c>
      <c r="BI7" s="197">
        <f t="shared" si="14"/>
        <v>247</v>
      </c>
      <c r="BJ7" s="203"/>
      <c r="BK7" s="204">
        <f>+G7/($G$50-$G$31)</f>
        <v>5.3726614668303339E-3</v>
      </c>
      <c r="BL7" s="205">
        <f>+ROUND(BK7*$BJ$50,0)</f>
        <v>206</v>
      </c>
      <c r="BM7" s="205">
        <f>+BL7</f>
        <v>206</v>
      </c>
      <c r="BN7" s="205">
        <f>+ROUND(BM7*0.2,0)</f>
        <v>41</v>
      </c>
      <c r="BO7" s="206">
        <f>+BN7+BM7</f>
        <v>247</v>
      </c>
      <c r="BQ7" s="205">
        <v>22.25</v>
      </c>
      <c r="BR7" s="207">
        <f>+BQ7*BL7</f>
        <v>4583.5</v>
      </c>
    </row>
    <row r="8" spans="1:70" x14ac:dyDescent="0.2">
      <c r="A8" s="159">
        <v>3</v>
      </c>
      <c r="B8" s="192" t="s">
        <v>141</v>
      </c>
      <c r="C8" s="193" t="s">
        <v>143</v>
      </c>
      <c r="D8" s="194">
        <v>1</v>
      </c>
      <c r="E8" s="195">
        <v>860.46288000000004</v>
      </c>
      <c r="F8" s="196">
        <v>171.864</v>
      </c>
      <c r="G8" s="197">
        <f t="shared" si="0"/>
        <v>1032.3268800000001</v>
      </c>
      <c r="H8" s="195">
        <v>860.46288000000004</v>
      </c>
      <c r="I8" s="196">
        <v>171.864</v>
      </c>
      <c r="J8" s="197">
        <f t="shared" si="1"/>
        <v>1032.3268800000001</v>
      </c>
      <c r="K8" s="195">
        <v>860.46288000000004</v>
      </c>
      <c r="L8" s="196">
        <v>171.864</v>
      </c>
      <c r="M8" s="197">
        <f t="shared" si="2"/>
        <v>1032.3268800000001</v>
      </c>
      <c r="N8" s="195">
        <v>860.46288000000004</v>
      </c>
      <c r="O8" s="196">
        <v>171.864</v>
      </c>
      <c r="P8" s="197">
        <f t="shared" si="3"/>
        <v>1032.3268800000001</v>
      </c>
      <c r="Q8" s="195">
        <v>860.46288000000004</v>
      </c>
      <c r="R8" s="196">
        <v>171.864</v>
      </c>
      <c r="S8" s="197">
        <f>+Q8+R8</f>
        <v>1032.3268800000001</v>
      </c>
      <c r="T8" s="201">
        <f t="shared" si="4"/>
        <v>228</v>
      </c>
      <c r="U8" s="202">
        <f t="shared" si="4"/>
        <v>46</v>
      </c>
      <c r="V8" s="197">
        <f t="shared" ref="V8:V48" si="15">+U8+T8</f>
        <v>274</v>
      </c>
      <c r="W8" s="201">
        <f t="shared" si="5"/>
        <v>1088.46288</v>
      </c>
      <c r="X8" s="202">
        <f t="shared" si="5"/>
        <v>217.864</v>
      </c>
      <c r="Y8" s="197">
        <f t="shared" si="5"/>
        <v>1306.3268800000001</v>
      </c>
      <c r="Z8" s="195">
        <v>860.46288000000004</v>
      </c>
      <c r="AA8" s="196">
        <v>171.864</v>
      </c>
      <c r="AB8" s="197">
        <f>+Z8+AA8</f>
        <v>1032.3268800000001</v>
      </c>
      <c r="AC8" s="201">
        <f t="shared" si="6"/>
        <v>228</v>
      </c>
      <c r="AD8" s="202">
        <f t="shared" si="6"/>
        <v>46</v>
      </c>
      <c r="AE8" s="197">
        <f t="shared" si="6"/>
        <v>274</v>
      </c>
      <c r="AF8" s="195">
        <f t="shared" ref="AF8:AF11" si="16">+AC8+Z8</f>
        <v>1088.46288</v>
      </c>
      <c r="AG8" s="196">
        <f t="shared" si="7"/>
        <v>217.864</v>
      </c>
      <c r="AH8" s="197">
        <f t="shared" si="7"/>
        <v>1306.3268800000001</v>
      </c>
      <c r="AI8" s="198"/>
      <c r="AJ8" s="199"/>
      <c r="AK8" s="200"/>
      <c r="AL8" s="201">
        <f t="shared" si="8"/>
        <v>228</v>
      </c>
      <c r="AM8" s="202">
        <f t="shared" si="8"/>
        <v>46</v>
      </c>
      <c r="AN8" s="197">
        <f t="shared" si="8"/>
        <v>274</v>
      </c>
      <c r="AO8" s="195">
        <f t="shared" ref="AO8:AO11" si="17">+AL8+AI8</f>
        <v>228</v>
      </c>
      <c r="AP8" s="196">
        <f t="shared" si="9"/>
        <v>46</v>
      </c>
      <c r="AQ8" s="197">
        <f t="shared" si="9"/>
        <v>274</v>
      </c>
      <c r="AR8" s="198"/>
      <c r="AS8" s="199"/>
      <c r="AT8" s="200"/>
      <c r="AU8" s="195">
        <f t="shared" si="10"/>
        <v>228</v>
      </c>
      <c r="AV8" s="202">
        <f t="shared" si="10"/>
        <v>46</v>
      </c>
      <c r="AW8" s="197">
        <f t="shared" si="10"/>
        <v>274</v>
      </c>
      <c r="AX8" s="195">
        <f t="shared" ref="AX8:AX11" si="18">+AU8+AR8</f>
        <v>228</v>
      </c>
      <c r="AY8" s="196">
        <f t="shared" si="11"/>
        <v>46</v>
      </c>
      <c r="AZ8" s="197">
        <f t="shared" si="11"/>
        <v>274</v>
      </c>
      <c r="BA8" s="195">
        <f t="shared" si="12"/>
        <v>228</v>
      </c>
      <c r="BB8" s="196">
        <f t="shared" si="12"/>
        <v>46</v>
      </c>
      <c r="BC8" s="197">
        <f t="shared" si="12"/>
        <v>274</v>
      </c>
      <c r="BD8" s="195">
        <f t="shared" si="13"/>
        <v>228</v>
      </c>
      <c r="BE8" s="196">
        <f t="shared" si="13"/>
        <v>46</v>
      </c>
      <c r="BF8" s="197">
        <f t="shared" si="13"/>
        <v>274</v>
      </c>
      <c r="BG8" s="195">
        <f t="shared" si="14"/>
        <v>228</v>
      </c>
      <c r="BH8" s="196">
        <f t="shared" si="14"/>
        <v>46</v>
      </c>
      <c r="BI8" s="197">
        <f t="shared" si="14"/>
        <v>274</v>
      </c>
      <c r="BK8" s="204">
        <f t="shared" ref="BK8:BK11" si="19">+G8/($G$50-$G$31)</f>
        <v>5.9463449086150488E-3</v>
      </c>
      <c r="BL8" s="205">
        <f>+ROUND(BK8*$BJ$50,0)</f>
        <v>228</v>
      </c>
      <c r="BM8" s="205">
        <f t="shared" ref="BM8:BM11" si="20">+BL8</f>
        <v>228</v>
      </c>
      <c r="BN8" s="205">
        <f t="shared" ref="BN8:BN11" si="21">+ROUND(BM8*0.2,0)</f>
        <v>46</v>
      </c>
      <c r="BO8" s="206">
        <f t="shared" ref="BO8:BO48" si="22">+BN8+BM8</f>
        <v>274</v>
      </c>
      <c r="BQ8" s="205">
        <v>22.61</v>
      </c>
      <c r="BR8" s="207">
        <f t="shared" ref="BR8:BR11" si="23">+BQ8*BL8</f>
        <v>5155.08</v>
      </c>
    </row>
    <row r="9" spans="1:70" x14ac:dyDescent="0.2">
      <c r="A9" s="159">
        <v>4</v>
      </c>
      <c r="B9" s="192" t="s">
        <v>141</v>
      </c>
      <c r="C9" s="193" t="s">
        <v>143</v>
      </c>
      <c r="D9" s="194">
        <v>2</v>
      </c>
      <c r="E9" s="195">
        <v>860.46288000000004</v>
      </c>
      <c r="F9" s="196">
        <v>171.864</v>
      </c>
      <c r="G9" s="197">
        <f t="shared" si="0"/>
        <v>1032.3268800000001</v>
      </c>
      <c r="H9" s="195">
        <v>860.46288000000004</v>
      </c>
      <c r="I9" s="196">
        <v>171.864</v>
      </c>
      <c r="J9" s="197">
        <f t="shared" si="1"/>
        <v>1032.3268800000001</v>
      </c>
      <c r="K9" s="195">
        <v>860.46288000000004</v>
      </c>
      <c r="L9" s="196">
        <v>171.864</v>
      </c>
      <c r="M9" s="197">
        <f t="shared" si="2"/>
        <v>1032.3268800000001</v>
      </c>
      <c r="N9" s="195">
        <v>860.46288000000004</v>
      </c>
      <c r="O9" s="196">
        <v>171.864</v>
      </c>
      <c r="P9" s="197">
        <f t="shared" si="3"/>
        <v>1032.3268800000001</v>
      </c>
      <c r="Q9" s="195">
        <v>860.46288000000004</v>
      </c>
      <c r="R9" s="196">
        <v>171.864</v>
      </c>
      <c r="S9" s="197">
        <f>+Q9+R9</f>
        <v>1032.3268800000001</v>
      </c>
      <c r="T9" s="201">
        <f t="shared" si="4"/>
        <v>228</v>
      </c>
      <c r="U9" s="202">
        <f t="shared" si="4"/>
        <v>46</v>
      </c>
      <c r="V9" s="197">
        <f t="shared" si="15"/>
        <v>274</v>
      </c>
      <c r="W9" s="201">
        <f t="shared" si="5"/>
        <v>1088.46288</v>
      </c>
      <c r="X9" s="202">
        <f t="shared" si="5"/>
        <v>217.864</v>
      </c>
      <c r="Y9" s="197">
        <f t="shared" si="5"/>
        <v>1306.3268800000001</v>
      </c>
      <c r="Z9" s="195">
        <v>860.46288000000004</v>
      </c>
      <c r="AA9" s="196">
        <v>171.864</v>
      </c>
      <c r="AB9" s="197">
        <f>+Z9+AA9</f>
        <v>1032.3268800000001</v>
      </c>
      <c r="AC9" s="201">
        <f t="shared" si="6"/>
        <v>228</v>
      </c>
      <c r="AD9" s="202">
        <f t="shared" si="6"/>
        <v>46</v>
      </c>
      <c r="AE9" s="197">
        <f t="shared" si="6"/>
        <v>274</v>
      </c>
      <c r="AF9" s="195">
        <f t="shared" si="16"/>
        <v>1088.46288</v>
      </c>
      <c r="AG9" s="196">
        <f t="shared" si="7"/>
        <v>217.864</v>
      </c>
      <c r="AH9" s="197">
        <f t="shared" si="7"/>
        <v>1306.3268800000001</v>
      </c>
      <c r="AI9" s="198"/>
      <c r="AJ9" s="199"/>
      <c r="AK9" s="200"/>
      <c r="AL9" s="201">
        <f t="shared" si="8"/>
        <v>228</v>
      </c>
      <c r="AM9" s="202">
        <f t="shared" si="8"/>
        <v>46</v>
      </c>
      <c r="AN9" s="197">
        <f t="shared" si="8"/>
        <v>274</v>
      </c>
      <c r="AO9" s="195">
        <f t="shared" si="17"/>
        <v>228</v>
      </c>
      <c r="AP9" s="196">
        <f t="shared" si="9"/>
        <v>46</v>
      </c>
      <c r="AQ9" s="197">
        <f t="shared" si="9"/>
        <v>274</v>
      </c>
      <c r="AR9" s="198"/>
      <c r="AS9" s="199"/>
      <c r="AT9" s="200"/>
      <c r="AU9" s="195">
        <f t="shared" si="10"/>
        <v>228</v>
      </c>
      <c r="AV9" s="202">
        <f t="shared" si="10"/>
        <v>46</v>
      </c>
      <c r="AW9" s="197">
        <f t="shared" si="10"/>
        <v>274</v>
      </c>
      <c r="AX9" s="195">
        <f t="shared" si="18"/>
        <v>228</v>
      </c>
      <c r="AY9" s="196">
        <f t="shared" si="11"/>
        <v>46</v>
      </c>
      <c r="AZ9" s="197">
        <f t="shared" si="11"/>
        <v>274</v>
      </c>
      <c r="BA9" s="195">
        <f t="shared" si="12"/>
        <v>228</v>
      </c>
      <c r="BB9" s="196">
        <f t="shared" si="12"/>
        <v>46</v>
      </c>
      <c r="BC9" s="197">
        <f t="shared" si="12"/>
        <v>274</v>
      </c>
      <c r="BD9" s="195">
        <f t="shared" si="13"/>
        <v>228</v>
      </c>
      <c r="BE9" s="196">
        <f t="shared" si="13"/>
        <v>46</v>
      </c>
      <c r="BF9" s="197">
        <f t="shared" si="13"/>
        <v>274</v>
      </c>
      <c r="BG9" s="195">
        <f t="shared" si="14"/>
        <v>228</v>
      </c>
      <c r="BH9" s="196">
        <f t="shared" si="14"/>
        <v>46</v>
      </c>
      <c r="BI9" s="197">
        <f t="shared" si="14"/>
        <v>274</v>
      </c>
      <c r="BK9" s="204">
        <f t="shared" si="19"/>
        <v>5.9463449086150488E-3</v>
      </c>
      <c r="BL9" s="205">
        <f>+ROUND(BK9*$BJ$50,0)</f>
        <v>228</v>
      </c>
      <c r="BM9" s="205">
        <f t="shared" si="20"/>
        <v>228</v>
      </c>
      <c r="BN9" s="205">
        <f t="shared" si="21"/>
        <v>46</v>
      </c>
      <c r="BO9" s="206">
        <f t="shared" si="22"/>
        <v>274</v>
      </c>
      <c r="BQ9" s="205">
        <v>22.61</v>
      </c>
      <c r="BR9" s="207">
        <f t="shared" si="23"/>
        <v>5155.08</v>
      </c>
    </row>
    <row r="10" spans="1:70" x14ac:dyDescent="0.2">
      <c r="A10" s="159">
        <v>5</v>
      </c>
      <c r="B10" s="192" t="s">
        <v>141</v>
      </c>
      <c r="C10" s="193" t="s">
        <v>144</v>
      </c>
      <c r="D10" s="194">
        <v>2</v>
      </c>
      <c r="E10" s="195">
        <v>782.46288000000004</v>
      </c>
      <c r="F10" s="196">
        <v>156.864</v>
      </c>
      <c r="G10" s="197">
        <f t="shared" si="0"/>
        <v>939.32688000000007</v>
      </c>
      <c r="H10" s="195">
        <v>782.46288000000004</v>
      </c>
      <c r="I10" s="196">
        <v>156.864</v>
      </c>
      <c r="J10" s="197">
        <f t="shared" si="1"/>
        <v>939.32688000000007</v>
      </c>
      <c r="K10" s="195">
        <v>782.46288000000004</v>
      </c>
      <c r="L10" s="196">
        <v>156.864</v>
      </c>
      <c r="M10" s="197">
        <f t="shared" si="2"/>
        <v>939.32688000000007</v>
      </c>
      <c r="N10" s="195">
        <v>782.46288000000004</v>
      </c>
      <c r="O10" s="196">
        <v>156.864</v>
      </c>
      <c r="P10" s="197">
        <f t="shared" si="3"/>
        <v>939.32688000000007</v>
      </c>
      <c r="Q10" s="195">
        <v>782.46288000000004</v>
      </c>
      <c r="R10" s="196">
        <v>156.864</v>
      </c>
      <c r="S10" s="197">
        <f>+Q10+R10</f>
        <v>939.32688000000007</v>
      </c>
      <c r="T10" s="201">
        <f t="shared" si="4"/>
        <v>207</v>
      </c>
      <c r="U10" s="202">
        <f t="shared" si="4"/>
        <v>41</v>
      </c>
      <c r="V10" s="197">
        <f t="shared" si="15"/>
        <v>248</v>
      </c>
      <c r="W10" s="201">
        <f t="shared" si="5"/>
        <v>989.46288000000004</v>
      </c>
      <c r="X10" s="202">
        <f t="shared" si="5"/>
        <v>197.864</v>
      </c>
      <c r="Y10" s="197">
        <f t="shared" si="5"/>
        <v>1187.3268800000001</v>
      </c>
      <c r="Z10" s="195">
        <v>782.46288000000004</v>
      </c>
      <c r="AA10" s="196">
        <v>156.864</v>
      </c>
      <c r="AB10" s="197">
        <f>+Z10+AA10</f>
        <v>939.32688000000007</v>
      </c>
      <c r="AC10" s="201">
        <f t="shared" si="6"/>
        <v>207</v>
      </c>
      <c r="AD10" s="202">
        <f t="shared" si="6"/>
        <v>41</v>
      </c>
      <c r="AE10" s="197">
        <f t="shared" si="6"/>
        <v>248</v>
      </c>
      <c r="AF10" s="195">
        <f t="shared" si="16"/>
        <v>989.46288000000004</v>
      </c>
      <c r="AG10" s="196">
        <f t="shared" si="7"/>
        <v>197.864</v>
      </c>
      <c r="AH10" s="197">
        <f t="shared" si="7"/>
        <v>1187.3268800000001</v>
      </c>
      <c r="AI10" s="195">
        <v>782.46288000000004</v>
      </c>
      <c r="AJ10" s="196">
        <v>156.864</v>
      </c>
      <c r="AK10" s="197">
        <f>+AI10+AJ10</f>
        <v>939.32688000000007</v>
      </c>
      <c r="AL10" s="201">
        <f t="shared" si="8"/>
        <v>207</v>
      </c>
      <c r="AM10" s="202">
        <f t="shared" si="8"/>
        <v>41</v>
      </c>
      <c r="AN10" s="197">
        <f t="shared" si="8"/>
        <v>248</v>
      </c>
      <c r="AO10" s="195">
        <f t="shared" si="17"/>
        <v>989.46288000000004</v>
      </c>
      <c r="AP10" s="196">
        <f t="shared" si="9"/>
        <v>197.864</v>
      </c>
      <c r="AQ10" s="197">
        <f t="shared" si="9"/>
        <v>1187.3268800000001</v>
      </c>
      <c r="AR10" s="195">
        <v>782.46288000000004</v>
      </c>
      <c r="AS10" s="196">
        <v>156.864</v>
      </c>
      <c r="AT10" s="197">
        <f>+AR10+AS10</f>
        <v>939.32688000000007</v>
      </c>
      <c r="AU10" s="195">
        <f t="shared" si="10"/>
        <v>207</v>
      </c>
      <c r="AV10" s="202">
        <f t="shared" si="10"/>
        <v>41</v>
      </c>
      <c r="AW10" s="197">
        <f t="shared" si="10"/>
        <v>248</v>
      </c>
      <c r="AX10" s="195">
        <f t="shared" si="18"/>
        <v>989.46288000000004</v>
      </c>
      <c r="AY10" s="196">
        <f t="shared" si="11"/>
        <v>197.864</v>
      </c>
      <c r="AZ10" s="197">
        <f t="shared" si="11"/>
        <v>1187.3268800000001</v>
      </c>
      <c r="BA10" s="195">
        <f t="shared" si="12"/>
        <v>207</v>
      </c>
      <c r="BB10" s="196">
        <f t="shared" si="12"/>
        <v>41</v>
      </c>
      <c r="BC10" s="197">
        <f t="shared" si="12"/>
        <v>248</v>
      </c>
      <c r="BD10" s="195">
        <f t="shared" si="13"/>
        <v>207</v>
      </c>
      <c r="BE10" s="196">
        <f t="shared" si="13"/>
        <v>41</v>
      </c>
      <c r="BF10" s="197">
        <f t="shared" si="13"/>
        <v>248</v>
      </c>
      <c r="BG10" s="195">
        <f t="shared" si="14"/>
        <v>207</v>
      </c>
      <c r="BH10" s="196">
        <f t="shared" si="14"/>
        <v>41</v>
      </c>
      <c r="BI10" s="197">
        <f t="shared" si="14"/>
        <v>248</v>
      </c>
      <c r="BK10" s="204">
        <f t="shared" si="19"/>
        <v>5.4106521089650004E-3</v>
      </c>
      <c r="BL10" s="205">
        <f>+ROUND(BK10*$BJ$50,0)</f>
        <v>207</v>
      </c>
      <c r="BM10" s="205">
        <f t="shared" si="20"/>
        <v>207</v>
      </c>
      <c r="BN10" s="205">
        <f t="shared" si="21"/>
        <v>41</v>
      </c>
      <c r="BO10" s="206">
        <f t="shared" si="22"/>
        <v>248</v>
      </c>
      <c r="BQ10" s="205">
        <v>22.61</v>
      </c>
      <c r="BR10" s="207">
        <f t="shared" si="23"/>
        <v>4680.2699999999995</v>
      </c>
    </row>
    <row r="11" spans="1:70" x14ac:dyDescent="0.2">
      <c r="A11" s="159">
        <v>6</v>
      </c>
      <c r="B11" s="192" t="s">
        <v>141</v>
      </c>
      <c r="C11" s="193" t="s">
        <v>144</v>
      </c>
      <c r="D11" s="194">
        <v>3</v>
      </c>
      <c r="E11" s="195">
        <v>4879.5086900000006</v>
      </c>
      <c r="F11" s="196">
        <v>975.32</v>
      </c>
      <c r="G11" s="197">
        <f t="shared" si="0"/>
        <v>5854.8286900000003</v>
      </c>
      <c r="H11" s="195">
        <v>4879.5086900000006</v>
      </c>
      <c r="I11" s="196">
        <v>975.32</v>
      </c>
      <c r="J11" s="197">
        <f t="shared" si="1"/>
        <v>5854.8286900000003</v>
      </c>
      <c r="K11" s="195">
        <v>4879.5086900000006</v>
      </c>
      <c r="L11" s="196">
        <v>975.32</v>
      </c>
      <c r="M11" s="197">
        <f t="shared" si="2"/>
        <v>5854.8286900000003</v>
      </c>
      <c r="N11" s="195">
        <v>4879.5086900000006</v>
      </c>
      <c r="O11" s="196">
        <v>975.32</v>
      </c>
      <c r="P11" s="197">
        <f t="shared" si="3"/>
        <v>5854.8286900000003</v>
      </c>
      <c r="Q11" s="195">
        <v>4879.5086900000006</v>
      </c>
      <c r="R11" s="196">
        <v>975.32</v>
      </c>
      <c r="S11" s="197">
        <f>+Q11+R11</f>
        <v>5854.8286900000003</v>
      </c>
      <c r="T11" s="201">
        <f t="shared" si="4"/>
        <v>1290</v>
      </c>
      <c r="U11" s="202">
        <f t="shared" si="4"/>
        <v>258</v>
      </c>
      <c r="V11" s="197">
        <f t="shared" si="15"/>
        <v>1548</v>
      </c>
      <c r="W11" s="201">
        <f t="shared" si="5"/>
        <v>6169.5086900000006</v>
      </c>
      <c r="X11" s="202">
        <f t="shared" si="5"/>
        <v>1233.3200000000002</v>
      </c>
      <c r="Y11" s="197">
        <f t="shared" si="5"/>
        <v>7402.8286900000003</v>
      </c>
      <c r="Z11" s="195">
        <v>4879.5086900000006</v>
      </c>
      <c r="AA11" s="196">
        <v>975.32</v>
      </c>
      <c r="AB11" s="197">
        <f>+Z11+AA11</f>
        <v>5854.8286900000003</v>
      </c>
      <c r="AC11" s="201">
        <f t="shared" si="6"/>
        <v>1290</v>
      </c>
      <c r="AD11" s="202">
        <f t="shared" si="6"/>
        <v>258</v>
      </c>
      <c r="AE11" s="197">
        <f t="shared" si="6"/>
        <v>1548</v>
      </c>
      <c r="AF11" s="195">
        <f t="shared" si="16"/>
        <v>6169.5086900000006</v>
      </c>
      <c r="AG11" s="196">
        <f t="shared" si="7"/>
        <v>1233.3200000000002</v>
      </c>
      <c r="AH11" s="197">
        <f t="shared" si="7"/>
        <v>7402.8286900000003</v>
      </c>
      <c r="AI11" s="195">
        <v>4879.5086900000006</v>
      </c>
      <c r="AJ11" s="196">
        <v>975.32</v>
      </c>
      <c r="AK11" s="197">
        <f>+AI11+AJ11</f>
        <v>5854.8286900000003</v>
      </c>
      <c r="AL11" s="201">
        <f t="shared" si="8"/>
        <v>1290</v>
      </c>
      <c r="AM11" s="202">
        <f t="shared" si="8"/>
        <v>258</v>
      </c>
      <c r="AN11" s="197">
        <f t="shared" si="8"/>
        <v>1548</v>
      </c>
      <c r="AO11" s="195">
        <f t="shared" si="17"/>
        <v>6169.5086900000006</v>
      </c>
      <c r="AP11" s="196">
        <f t="shared" si="9"/>
        <v>1233.3200000000002</v>
      </c>
      <c r="AQ11" s="197">
        <f t="shared" si="9"/>
        <v>7402.8286900000003</v>
      </c>
      <c r="AR11" s="195">
        <v>4879.5086900000006</v>
      </c>
      <c r="AS11" s="196">
        <v>975.32</v>
      </c>
      <c r="AT11" s="197">
        <f>+AR11+AS11</f>
        <v>5854.8286900000003</v>
      </c>
      <c r="AU11" s="195">
        <f t="shared" si="10"/>
        <v>1290</v>
      </c>
      <c r="AV11" s="202">
        <f t="shared" si="10"/>
        <v>258</v>
      </c>
      <c r="AW11" s="197">
        <f t="shared" si="10"/>
        <v>1548</v>
      </c>
      <c r="AX11" s="195">
        <f t="shared" si="18"/>
        <v>6169.5086900000006</v>
      </c>
      <c r="AY11" s="196">
        <f t="shared" si="11"/>
        <v>1233.3200000000002</v>
      </c>
      <c r="AZ11" s="197">
        <f t="shared" si="11"/>
        <v>7402.8286900000003</v>
      </c>
      <c r="BA11" s="195">
        <f t="shared" si="12"/>
        <v>1290</v>
      </c>
      <c r="BB11" s="196">
        <f t="shared" si="12"/>
        <v>258</v>
      </c>
      <c r="BC11" s="197">
        <f t="shared" si="12"/>
        <v>1548</v>
      </c>
      <c r="BD11" s="195">
        <f t="shared" si="13"/>
        <v>1290</v>
      </c>
      <c r="BE11" s="196">
        <f t="shared" si="13"/>
        <v>258</v>
      </c>
      <c r="BF11" s="197">
        <f t="shared" si="13"/>
        <v>1548</v>
      </c>
      <c r="BG11" s="195">
        <f t="shared" si="14"/>
        <v>1290</v>
      </c>
      <c r="BH11" s="196">
        <f t="shared" si="14"/>
        <v>258</v>
      </c>
      <c r="BI11" s="197">
        <f t="shared" si="14"/>
        <v>1548</v>
      </c>
      <c r="BK11" s="204">
        <f t="shared" si="19"/>
        <v>3.3724619058252955E-2</v>
      </c>
      <c r="BL11" s="205">
        <f>+ROUND(BK11*$BJ$50,0)</f>
        <v>1290</v>
      </c>
      <c r="BM11" s="205">
        <f t="shared" si="20"/>
        <v>1290</v>
      </c>
      <c r="BN11" s="205">
        <f t="shared" si="21"/>
        <v>258</v>
      </c>
      <c r="BO11" s="206">
        <f t="shared" si="22"/>
        <v>1548</v>
      </c>
      <c r="BQ11" s="205">
        <v>22.61</v>
      </c>
      <c r="BR11" s="207">
        <f t="shared" si="23"/>
        <v>29166.899999999998</v>
      </c>
    </row>
    <row r="12" spans="1:70" s="208" customFormat="1" x14ac:dyDescent="0.2">
      <c r="B12" s="209"/>
      <c r="C12" s="210"/>
      <c r="D12" s="211"/>
      <c r="E12" s="212">
        <f>SUM(E7:E11)</f>
        <v>8160.6287700000012</v>
      </c>
      <c r="F12" s="213">
        <f t="shared" ref="F12:BI12" si="24">SUM(F7:F11)</f>
        <v>1630.9120000000003</v>
      </c>
      <c r="G12" s="214">
        <f t="shared" si="24"/>
        <v>9791.5407699999996</v>
      </c>
      <c r="H12" s="212">
        <f t="shared" si="24"/>
        <v>8160.6287700000012</v>
      </c>
      <c r="I12" s="213">
        <f t="shared" si="24"/>
        <v>1630.9120000000003</v>
      </c>
      <c r="J12" s="214">
        <f t="shared" si="24"/>
        <v>9791.5407699999996</v>
      </c>
      <c r="K12" s="212">
        <f t="shared" si="24"/>
        <v>8160.6287700000012</v>
      </c>
      <c r="L12" s="213">
        <f t="shared" si="24"/>
        <v>1630.9120000000003</v>
      </c>
      <c r="M12" s="214">
        <f t="shared" si="24"/>
        <v>9791.5407699999996</v>
      </c>
      <c r="N12" s="212">
        <f t="shared" si="24"/>
        <v>8160.6287700000012</v>
      </c>
      <c r="O12" s="213">
        <f t="shared" si="24"/>
        <v>1630.9120000000003</v>
      </c>
      <c r="P12" s="214">
        <f t="shared" si="24"/>
        <v>9791.5407699999996</v>
      </c>
      <c r="Q12" s="212">
        <f t="shared" si="24"/>
        <v>7382.8973300000007</v>
      </c>
      <c r="R12" s="213">
        <f t="shared" si="24"/>
        <v>1475.912</v>
      </c>
      <c r="S12" s="214">
        <f t="shared" si="24"/>
        <v>8858.80933</v>
      </c>
      <c r="T12" s="212">
        <f t="shared" si="24"/>
        <v>2159</v>
      </c>
      <c r="U12" s="213">
        <f t="shared" si="24"/>
        <v>432</v>
      </c>
      <c r="V12" s="214">
        <f t="shared" si="24"/>
        <v>2591</v>
      </c>
      <c r="W12" s="212">
        <f t="shared" si="24"/>
        <v>9541.8973299999998</v>
      </c>
      <c r="X12" s="213">
        <f t="shared" si="24"/>
        <v>1907.9120000000003</v>
      </c>
      <c r="Y12" s="214">
        <f t="shared" si="24"/>
        <v>11449.80933</v>
      </c>
      <c r="Z12" s="212">
        <f t="shared" si="24"/>
        <v>7382.8973300000007</v>
      </c>
      <c r="AA12" s="213">
        <f t="shared" si="24"/>
        <v>1475.912</v>
      </c>
      <c r="AB12" s="214">
        <f t="shared" si="24"/>
        <v>8858.80933</v>
      </c>
      <c r="AC12" s="212">
        <f t="shared" si="24"/>
        <v>2159</v>
      </c>
      <c r="AD12" s="213">
        <f t="shared" si="24"/>
        <v>432</v>
      </c>
      <c r="AE12" s="214">
        <f t="shared" si="24"/>
        <v>2591</v>
      </c>
      <c r="AF12" s="212">
        <f t="shared" si="24"/>
        <v>9541.8973299999998</v>
      </c>
      <c r="AG12" s="213">
        <f t="shared" si="24"/>
        <v>1907.9120000000003</v>
      </c>
      <c r="AH12" s="214">
        <f t="shared" si="24"/>
        <v>11449.80933</v>
      </c>
      <c r="AI12" s="212">
        <f t="shared" si="24"/>
        <v>5661.9715700000006</v>
      </c>
      <c r="AJ12" s="213">
        <f t="shared" si="24"/>
        <v>1132.184</v>
      </c>
      <c r="AK12" s="214">
        <f t="shared" si="24"/>
        <v>6794.1555700000008</v>
      </c>
      <c r="AL12" s="212">
        <f t="shared" si="24"/>
        <v>2159</v>
      </c>
      <c r="AM12" s="213">
        <f t="shared" si="24"/>
        <v>432</v>
      </c>
      <c r="AN12" s="214">
        <f t="shared" si="24"/>
        <v>2591</v>
      </c>
      <c r="AO12" s="212">
        <f t="shared" si="24"/>
        <v>7820.9715700000006</v>
      </c>
      <c r="AP12" s="213">
        <f t="shared" si="24"/>
        <v>1564.1840000000002</v>
      </c>
      <c r="AQ12" s="214">
        <f t="shared" si="24"/>
        <v>9385.1555700000008</v>
      </c>
      <c r="AR12" s="212">
        <f t="shared" si="24"/>
        <v>5661.9715700000006</v>
      </c>
      <c r="AS12" s="213">
        <f t="shared" si="24"/>
        <v>1132.184</v>
      </c>
      <c r="AT12" s="214">
        <f t="shared" si="24"/>
        <v>6794.1555700000008</v>
      </c>
      <c r="AU12" s="212">
        <f t="shared" si="24"/>
        <v>2159</v>
      </c>
      <c r="AV12" s="213">
        <f t="shared" si="24"/>
        <v>432</v>
      </c>
      <c r="AW12" s="214">
        <f t="shared" si="24"/>
        <v>2591</v>
      </c>
      <c r="AX12" s="212">
        <f t="shared" si="24"/>
        <v>7820.9715700000006</v>
      </c>
      <c r="AY12" s="213">
        <f t="shared" si="24"/>
        <v>1564.1840000000002</v>
      </c>
      <c r="AZ12" s="214">
        <f t="shared" si="24"/>
        <v>9385.1555700000008</v>
      </c>
      <c r="BA12" s="212">
        <f t="shared" si="24"/>
        <v>2159</v>
      </c>
      <c r="BB12" s="213">
        <f t="shared" si="24"/>
        <v>432</v>
      </c>
      <c r="BC12" s="214">
        <f t="shared" si="24"/>
        <v>2591</v>
      </c>
      <c r="BD12" s="212">
        <f t="shared" si="24"/>
        <v>2159</v>
      </c>
      <c r="BE12" s="213">
        <f t="shared" si="24"/>
        <v>432</v>
      </c>
      <c r="BF12" s="214">
        <f t="shared" si="24"/>
        <v>2591</v>
      </c>
      <c r="BG12" s="212">
        <f t="shared" si="24"/>
        <v>2159</v>
      </c>
      <c r="BH12" s="213">
        <f t="shared" si="24"/>
        <v>432</v>
      </c>
      <c r="BI12" s="214">
        <f t="shared" si="24"/>
        <v>2591</v>
      </c>
      <c r="BK12" s="215"/>
      <c r="BL12" s="216"/>
      <c r="BM12" s="205"/>
      <c r="BN12" s="216"/>
      <c r="BO12" s="217"/>
      <c r="BQ12" s="218"/>
      <c r="BR12" s="219">
        <f>SUM(BR7:BR11)</f>
        <v>48740.83</v>
      </c>
    </row>
    <row r="13" spans="1:70" x14ac:dyDescent="0.2">
      <c r="A13" s="159">
        <v>7</v>
      </c>
      <c r="B13" s="192" t="s">
        <v>145</v>
      </c>
      <c r="C13" s="193" t="s">
        <v>142</v>
      </c>
      <c r="D13" s="194">
        <v>1</v>
      </c>
      <c r="E13" s="195">
        <v>3781.3886299999999</v>
      </c>
      <c r="F13" s="196">
        <v>755.72799999999995</v>
      </c>
      <c r="G13" s="197">
        <f t="shared" si="0"/>
        <v>4537.1166299999995</v>
      </c>
      <c r="H13" s="195">
        <v>3781.3886299999999</v>
      </c>
      <c r="I13" s="196">
        <v>755.72799999999995</v>
      </c>
      <c r="J13" s="197">
        <f t="shared" si="1"/>
        <v>4537.1166299999995</v>
      </c>
      <c r="K13" s="195">
        <v>3781.3886299999999</v>
      </c>
      <c r="L13" s="196">
        <v>755.72799999999995</v>
      </c>
      <c r="M13" s="197">
        <f t="shared" si="2"/>
        <v>4537.1166299999995</v>
      </c>
      <c r="N13" s="195">
        <v>3781.3886299999999</v>
      </c>
      <c r="O13" s="196">
        <v>755.72799999999995</v>
      </c>
      <c r="P13" s="197">
        <f t="shared" si="3"/>
        <v>4537.1166299999995</v>
      </c>
      <c r="Q13" s="198"/>
      <c r="R13" s="199"/>
      <c r="S13" s="200"/>
      <c r="T13" s="201">
        <f t="shared" ref="T13:U18" si="25">+BM13</f>
        <v>1000</v>
      </c>
      <c r="U13" s="202">
        <f t="shared" si="25"/>
        <v>200</v>
      </c>
      <c r="V13" s="197">
        <f t="shared" si="15"/>
        <v>1200</v>
      </c>
      <c r="W13" s="201">
        <f t="shared" si="5"/>
        <v>1000</v>
      </c>
      <c r="X13" s="202">
        <f t="shared" si="5"/>
        <v>200</v>
      </c>
      <c r="Y13" s="197">
        <f t="shared" si="5"/>
        <v>1200</v>
      </c>
      <c r="Z13" s="198"/>
      <c r="AA13" s="199"/>
      <c r="AB13" s="200"/>
      <c r="AC13" s="201">
        <f t="shared" ref="AC13:AE18" si="26">+BM13</f>
        <v>1000</v>
      </c>
      <c r="AD13" s="202">
        <f t="shared" si="26"/>
        <v>200</v>
      </c>
      <c r="AE13" s="197">
        <f t="shared" si="26"/>
        <v>1200</v>
      </c>
      <c r="AF13" s="195">
        <f t="shared" ref="AF13:AH18" si="27">+AC13+Z13</f>
        <v>1000</v>
      </c>
      <c r="AG13" s="196">
        <f t="shared" si="27"/>
        <v>200</v>
      </c>
      <c r="AH13" s="197">
        <f t="shared" si="27"/>
        <v>1200</v>
      </c>
      <c r="AI13" s="198"/>
      <c r="AJ13" s="199"/>
      <c r="AK13" s="200"/>
      <c r="AL13" s="201">
        <f t="shared" ref="AL13:AN18" si="28">+BM13</f>
        <v>1000</v>
      </c>
      <c r="AM13" s="202">
        <f t="shared" si="28"/>
        <v>200</v>
      </c>
      <c r="AN13" s="197">
        <f t="shared" si="28"/>
        <v>1200</v>
      </c>
      <c r="AO13" s="195">
        <f t="shared" ref="AO13:AQ18" si="29">+AL13+AI13</f>
        <v>1000</v>
      </c>
      <c r="AP13" s="196">
        <f t="shared" si="29"/>
        <v>200</v>
      </c>
      <c r="AQ13" s="197">
        <f t="shared" si="29"/>
        <v>1200</v>
      </c>
      <c r="AR13" s="198"/>
      <c r="AS13" s="199"/>
      <c r="AT13" s="200"/>
      <c r="AU13" s="195">
        <f t="shared" ref="AU13:AW18" si="30">+BM13</f>
        <v>1000</v>
      </c>
      <c r="AV13" s="202">
        <f t="shared" si="30"/>
        <v>200</v>
      </c>
      <c r="AW13" s="197">
        <f t="shared" si="30"/>
        <v>1200</v>
      </c>
      <c r="AX13" s="195">
        <f t="shared" ref="AX13:AZ18" si="31">+AU13+AR13</f>
        <v>1000</v>
      </c>
      <c r="AY13" s="196">
        <f t="shared" si="31"/>
        <v>200</v>
      </c>
      <c r="AZ13" s="197">
        <f t="shared" si="31"/>
        <v>1200</v>
      </c>
      <c r="BA13" s="195">
        <f t="shared" ref="BA13:BC18" si="32">+BM13</f>
        <v>1000</v>
      </c>
      <c r="BB13" s="196">
        <f t="shared" si="32"/>
        <v>200</v>
      </c>
      <c r="BC13" s="197">
        <f t="shared" si="32"/>
        <v>1200</v>
      </c>
      <c r="BD13" s="195">
        <f t="shared" ref="BD13:BF18" si="33">+BM13</f>
        <v>1000</v>
      </c>
      <c r="BE13" s="196">
        <f t="shared" si="33"/>
        <v>200</v>
      </c>
      <c r="BF13" s="197">
        <f t="shared" si="33"/>
        <v>1200</v>
      </c>
      <c r="BG13" s="195">
        <f t="shared" ref="BG13:BI18" si="34">+BM13</f>
        <v>1000</v>
      </c>
      <c r="BH13" s="196">
        <f t="shared" si="34"/>
        <v>200</v>
      </c>
      <c r="BI13" s="197">
        <f t="shared" si="34"/>
        <v>1200</v>
      </c>
      <c r="BK13" s="204">
        <f t="shared" ref="BK13:BK18" si="35">+G13/($G$50-$G$31)</f>
        <v>2.6134416235091315E-2</v>
      </c>
      <c r="BL13" s="205">
        <f t="shared" ref="BL13:BL18" si="36">+ROUND(BK13*$BJ$50,0)</f>
        <v>1000</v>
      </c>
      <c r="BM13" s="205">
        <f t="shared" ref="BM13:BM18" si="37">+BL13</f>
        <v>1000</v>
      </c>
      <c r="BN13" s="205">
        <f t="shared" ref="BN13:BN18" si="38">+ROUND(BM13*0.2,0)</f>
        <v>200</v>
      </c>
      <c r="BO13" s="206">
        <f t="shared" si="22"/>
        <v>1200</v>
      </c>
      <c r="BQ13" s="205">
        <v>22.25</v>
      </c>
      <c r="BR13" s="207">
        <f>+BQ13*BL13</f>
        <v>22250</v>
      </c>
    </row>
    <row r="14" spans="1:70" x14ac:dyDescent="0.2">
      <c r="A14" s="159">
        <v>8</v>
      </c>
      <c r="B14" s="192" t="s">
        <v>145</v>
      </c>
      <c r="C14" s="193" t="s">
        <v>143</v>
      </c>
      <c r="D14" s="194">
        <v>1</v>
      </c>
      <c r="E14" s="195">
        <v>4187.0458099999996</v>
      </c>
      <c r="F14" s="196">
        <v>837.45600000000002</v>
      </c>
      <c r="G14" s="197">
        <f t="shared" si="0"/>
        <v>5024.5018099999998</v>
      </c>
      <c r="H14" s="195">
        <v>4187.0458099999996</v>
      </c>
      <c r="I14" s="196">
        <v>837.45600000000002</v>
      </c>
      <c r="J14" s="197">
        <f t="shared" si="1"/>
        <v>5024.5018099999998</v>
      </c>
      <c r="K14" s="195">
        <v>4187.0458099999996</v>
      </c>
      <c r="L14" s="196">
        <v>837.45600000000002</v>
      </c>
      <c r="M14" s="197">
        <f t="shared" si="2"/>
        <v>5024.5018099999998</v>
      </c>
      <c r="N14" s="195">
        <v>4187.0458099999996</v>
      </c>
      <c r="O14" s="196">
        <v>837.45600000000002</v>
      </c>
      <c r="P14" s="197">
        <f t="shared" si="3"/>
        <v>5024.5018099999998</v>
      </c>
      <c r="Q14" s="195">
        <v>4187.0458099999996</v>
      </c>
      <c r="R14" s="196">
        <v>837.45600000000002</v>
      </c>
      <c r="S14" s="197">
        <f>+Q14+R14</f>
        <v>5024.5018099999998</v>
      </c>
      <c r="T14" s="201">
        <f t="shared" si="25"/>
        <v>1107</v>
      </c>
      <c r="U14" s="202">
        <f t="shared" si="25"/>
        <v>221</v>
      </c>
      <c r="V14" s="197">
        <f t="shared" si="15"/>
        <v>1328</v>
      </c>
      <c r="W14" s="201">
        <f t="shared" si="5"/>
        <v>5294.0458099999996</v>
      </c>
      <c r="X14" s="202">
        <f t="shared" si="5"/>
        <v>1058.4560000000001</v>
      </c>
      <c r="Y14" s="197">
        <f t="shared" si="5"/>
        <v>6352.5018099999998</v>
      </c>
      <c r="Z14" s="195">
        <v>4187.0458099999996</v>
      </c>
      <c r="AA14" s="196">
        <v>837.45600000000002</v>
      </c>
      <c r="AB14" s="197">
        <f>+Z14+AA14</f>
        <v>5024.5018099999998</v>
      </c>
      <c r="AC14" s="201">
        <f t="shared" si="26"/>
        <v>1107</v>
      </c>
      <c r="AD14" s="202">
        <f t="shared" si="26"/>
        <v>221</v>
      </c>
      <c r="AE14" s="197">
        <f t="shared" si="26"/>
        <v>1328</v>
      </c>
      <c r="AF14" s="195">
        <f t="shared" si="27"/>
        <v>5294.0458099999996</v>
      </c>
      <c r="AG14" s="196">
        <f t="shared" si="27"/>
        <v>1058.4560000000001</v>
      </c>
      <c r="AH14" s="197">
        <f t="shared" si="27"/>
        <v>6352.5018099999998</v>
      </c>
      <c r="AI14" s="198"/>
      <c r="AJ14" s="199"/>
      <c r="AK14" s="200"/>
      <c r="AL14" s="201">
        <f t="shared" si="28"/>
        <v>1107</v>
      </c>
      <c r="AM14" s="202">
        <f t="shared" si="28"/>
        <v>221</v>
      </c>
      <c r="AN14" s="197">
        <f t="shared" si="28"/>
        <v>1328</v>
      </c>
      <c r="AO14" s="195">
        <f t="shared" si="29"/>
        <v>1107</v>
      </c>
      <c r="AP14" s="196">
        <f t="shared" si="29"/>
        <v>221</v>
      </c>
      <c r="AQ14" s="197">
        <f t="shared" si="29"/>
        <v>1328</v>
      </c>
      <c r="AR14" s="198"/>
      <c r="AS14" s="199"/>
      <c r="AT14" s="200"/>
      <c r="AU14" s="195">
        <f t="shared" si="30"/>
        <v>1107</v>
      </c>
      <c r="AV14" s="202">
        <f t="shared" si="30"/>
        <v>221</v>
      </c>
      <c r="AW14" s="197">
        <f t="shared" si="30"/>
        <v>1328</v>
      </c>
      <c r="AX14" s="195">
        <f t="shared" si="31"/>
        <v>1107</v>
      </c>
      <c r="AY14" s="196">
        <f t="shared" si="31"/>
        <v>221</v>
      </c>
      <c r="AZ14" s="197">
        <f t="shared" si="31"/>
        <v>1328</v>
      </c>
      <c r="BA14" s="195">
        <f t="shared" si="32"/>
        <v>1107</v>
      </c>
      <c r="BB14" s="196">
        <f t="shared" si="32"/>
        <v>221</v>
      </c>
      <c r="BC14" s="197">
        <f t="shared" si="32"/>
        <v>1328</v>
      </c>
      <c r="BD14" s="195">
        <f t="shared" si="33"/>
        <v>1107</v>
      </c>
      <c r="BE14" s="196">
        <f t="shared" si="33"/>
        <v>221</v>
      </c>
      <c r="BF14" s="197">
        <f t="shared" si="33"/>
        <v>1328</v>
      </c>
      <c r="BG14" s="195">
        <f t="shared" si="34"/>
        <v>1107</v>
      </c>
      <c r="BH14" s="196">
        <f t="shared" si="34"/>
        <v>221</v>
      </c>
      <c r="BI14" s="197">
        <f t="shared" si="34"/>
        <v>1328</v>
      </c>
      <c r="BK14" s="204">
        <f t="shared" si="35"/>
        <v>2.8941821951028332E-2</v>
      </c>
      <c r="BL14" s="205">
        <f t="shared" si="36"/>
        <v>1107</v>
      </c>
      <c r="BM14" s="205">
        <f t="shared" si="37"/>
        <v>1107</v>
      </c>
      <c r="BN14" s="205">
        <f t="shared" si="38"/>
        <v>221</v>
      </c>
      <c r="BO14" s="206">
        <f t="shared" si="22"/>
        <v>1328</v>
      </c>
      <c r="BQ14" s="205">
        <v>22.61</v>
      </c>
      <c r="BR14" s="207">
        <f t="shared" ref="BR14:BR18" si="39">+BQ14*BL14</f>
        <v>25029.27</v>
      </c>
    </row>
    <row r="15" spans="1:70" x14ac:dyDescent="0.2">
      <c r="A15" s="159">
        <v>9</v>
      </c>
      <c r="B15" s="192" t="s">
        <v>145</v>
      </c>
      <c r="C15" s="193" t="s">
        <v>143</v>
      </c>
      <c r="D15" s="194">
        <v>2</v>
      </c>
      <c r="E15" s="195">
        <v>4187.0458099999996</v>
      </c>
      <c r="F15" s="196">
        <v>837.45600000000002</v>
      </c>
      <c r="G15" s="197">
        <f t="shared" si="0"/>
        <v>5024.5018099999998</v>
      </c>
      <c r="H15" s="195">
        <v>4187.0458099999996</v>
      </c>
      <c r="I15" s="196">
        <v>837.45600000000002</v>
      </c>
      <c r="J15" s="197">
        <f t="shared" si="1"/>
        <v>5024.5018099999998</v>
      </c>
      <c r="K15" s="195">
        <v>4187.0458099999996</v>
      </c>
      <c r="L15" s="196">
        <v>837.45600000000002</v>
      </c>
      <c r="M15" s="197">
        <f t="shared" si="2"/>
        <v>5024.5018099999998</v>
      </c>
      <c r="N15" s="195">
        <v>4187.0458099999996</v>
      </c>
      <c r="O15" s="196">
        <v>837.45600000000002</v>
      </c>
      <c r="P15" s="197">
        <f t="shared" si="3"/>
        <v>5024.5018099999998</v>
      </c>
      <c r="Q15" s="195">
        <v>4187.0458099999996</v>
      </c>
      <c r="R15" s="196">
        <v>837.45600000000002</v>
      </c>
      <c r="S15" s="197">
        <f>+Q15+R15</f>
        <v>5024.5018099999998</v>
      </c>
      <c r="T15" s="201">
        <f t="shared" si="25"/>
        <v>1107</v>
      </c>
      <c r="U15" s="202">
        <f t="shared" si="25"/>
        <v>221</v>
      </c>
      <c r="V15" s="197">
        <f t="shared" si="15"/>
        <v>1328</v>
      </c>
      <c r="W15" s="201">
        <f t="shared" si="5"/>
        <v>5294.0458099999996</v>
      </c>
      <c r="X15" s="202">
        <f t="shared" si="5"/>
        <v>1058.4560000000001</v>
      </c>
      <c r="Y15" s="197">
        <f t="shared" si="5"/>
        <v>6352.5018099999998</v>
      </c>
      <c r="Z15" s="195">
        <v>4187.0458099999996</v>
      </c>
      <c r="AA15" s="196">
        <v>837.45600000000002</v>
      </c>
      <c r="AB15" s="197">
        <f>+Z15+AA15</f>
        <v>5024.5018099999998</v>
      </c>
      <c r="AC15" s="201">
        <f t="shared" si="26"/>
        <v>1107</v>
      </c>
      <c r="AD15" s="202">
        <f t="shared" si="26"/>
        <v>221</v>
      </c>
      <c r="AE15" s="197">
        <f t="shared" si="26"/>
        <v>1328</v>
      </c>
      <c r="AF15" s="195">
        <f t="shared" si="27"/>
        <v>5294.0458099999996</v>
      </c>
      <c r="AG15" s="196">
        <f t="shared" si="27"/>
        <v>1058.4560000000001</v>
      </c>
      <c r="AH15" s="197">
        <f t="shared" si="27"/>
        <v>6352.5018099999998</v>
      </c>
      <c r="AI15" s="198"/>
      <c r="AJ15" s="199"/>
      <c r="AK15" s="200"/>
      <c r="AL15" s="201">
        <f t="shared" si="28"/>
        <v>1107</v>
      </c>
      <c r="AM15" s="202">
        <f t="shared" si="28"/>
        <v>221</v>
      </c>
      <c r="AN15" s="197">
        <f t="shared" si="28"/>
        <v>1328</v>
      </c>
      <c r="AO15" s="195">
        <f t="shared" si="29"/>
        <v>1107</v>
      </c>
      <c r="AP15" s="196">
        <f t="shared" si="29"/>
        <v>221</v>
      </c>
      <c r="AQ15" s="197">
        <f t="shared" si="29"/>
        <v>1328</v>
      </c>
      <c r="AR15" s="198"/>
      <c r="AS15" s="199"/>
      <c r="AT15" s="200"/>
      <c r="AU15" s="195">
        <f t="shared" si="30"/>
        <v>1107</v>
      </c>
      <c r="AV15" s="202">
        <f t="shared" si="30"/>
        <v>221</v>
      </c>
      <c r="AW15" s="197">
        <f t="shared" si="30"/>
        <v>1328</v>
      </c>
      <c r="AX15" s="195">
        <f t="shared" si="31"/>
        <v>1107</v>
      </c>
      <c r="AY15" s="196">
        <f t="shared" si="31"/>
        <v>221</v>
      </c>
      <c r="AZ15" s="197">
        <f t="shared" si="31"/>
        <v>1328</v>
      </c>
      <c r="BA15" s="195">
        <f t="shared" si="32"/>
        <v>1107</v>
      </c>
      <c r="BB15" s="196">
        <f t="shared" si="32"/>
        <v>221</v>
      </c>
      <c r="BC15" s="197">
        <f t="shared" si="32"/>
        <v>1328</v>
      </c>
      <c r="BD15" s="195">
        <f t="shared" si="33"/>
        <v>1107</v>
      </c>
      <c r="BE15" s="196">
        <f t="shared" si="33"/>
        <v>221</v>
      </c>
      <c r="BF15" s="197">
        <f t="shared" si="33"/>
        <v>1328</v>
      </c>
      <c r="BG15" s="195">
        <f t="shared" si="34"/>
        <v>1107</v>
      </c>
      <c r="BH15" s="196">
        <f t="shared" si="34"/>
        <v>221</v>
      </c>
      <c r="BI15" s="197">
        <f t="shared" si="34"/>
        <v>1328</v>
      </c>
      <c r="BK15" s="204">
        <f t="shared" si="35"/>
        <v>2.8941821951028332E-2</v>
      </c>
      <c r="BL15" s="205">
        <f t="shared" si="36"/>
        <v>1107</v>
      </c>
      <c r="BM15" s="205">
        <f t="shared" si="37"/>
        <v>1107</v>
      </c>
      <c r="BN15" s="205">
        <f t="shared" si="38"/>
        <v>221</v>
      </c>
      <c r="BO15" s="206">
        <f t="shared" si="22"/>
        <v>1328</v>
      </c>
      <c r="BQ15" s="205">
        <v>22.62</v>
      </c>
      <c r="BR15" s="207">
        <f t="shared" si="39"/>
        <v>25040.34</v>
      </c>
    </row>
    <row r="16" spans="1:70" x14ac:dyDescent="0.2">
      <c r="A16" s="159">
        <v>10</v>
      </c>
      <c r="B16" s="192" t="s">
        <v>145</v>
      </c>
      <c r="C16" s="193" t="s">
        <v>144</v>
      </c>
      <c r="D16" s="194">
        <v>1</v>
      </c>
      <c r="E16" s="195">
        <v>127.86572</v>
      </c>
      <c r="F16" s="196">
        <v>26</v>
      </c>
      <c r="G16" s="197">
        <f t="shared" si="0"/>
        <v>153.86572000000001</v>
      </c>
      <c r="H16" s="195">
        <v>127.86572</v>
      </c>
      <c r="I16" s="196">
        <v>26</v>
      </c>
      <c r="J16" s="197">
        <f t="shared" si="1"/>
        <v>153.86572000000001</v>
      </c>
      <c r="K16" s="195">
        <v>127.86572</v>
      </c>
      <c r="L16" s="196">
        <v>26</v>
      </c>
      <c r="M16" s="197">
        <f t="shared" si="2"/>
        <v>153.86572000000001</v>
      </c>
      <c r="N16" s="195">
        <v>127.86572</v>
      </c>
      <c r="O16" s="196">
        <v>26</v>
      </c>
      <c r="P16" s="197">
        <f t="shared" si="3"/>
        <v>153.86572000000001</v>
      </c>
      <c r="Q16" s="195">
        <v>127.86572</v>
      </c>
      <c r="R16" s="196">
        <v>26</v>
      </c>
      <c r="S16" s="197">
        <f>+Q16+R16</f>
        <v>153.86572000000001</v>
      </c>
      <c r="T16" s="201">
        <f t="shared" si="25"/>
        <v>34</v>
      </c>
      <c r="U16" s="202">
        <f t="shared" si="25"/>
        <v>7</v>
      </c>
      <c r="V16" s="197">
        <f t="shared" si="15"/>
        <v>41</v>
      </c>
      <c r="W16" s="201">
        <f t="shared" si="5"/>
        <v>161.86572000000001</v>
      </c>
      <c r="X16" s="202">
        <f t="shared" si="5"/>
        <v>33</v>
      </c>
      <c r="Y16" s="197">
        <f t="shared" si="5"/>
        <v>194.86572000000001</v>
      </c>
      <c r="Z16" s="195">
        <v>127.86572</v>
      </c>
      <c r="AA16" s="196">
        <v>26</v>
      </c>
      <c r="AB16" s="197">
        <f>+Z16+AA16</f>
        <v>153.86572000000001</v>
      </c>
      <c r="AC16" s="201">
        <f t="shared" si="26"/>
        <v>34</v>
      </c>
      <c r="AD16" s="202">
        <f t="shared" si="26"/>
        <v>7</v>
      </c>
      <c r="AE16" s="197">
        <f t="shared" si="26"/>
        <v>41</v>
      </c>
      <c r="AF16" s="195">
        <f t="shared" si="27"/>
        <v>161.86572000000001</v>
      </c>
      <c r="AG16" s="196">
        <f t="shared" si="27"/>
        <v>33</v>
      </c>
      <c r="AH16" s="197">
        <f t="shared" si="27"/>
        <v>194.86572000000001</v>
      </c>
      <c r="AI16" s="195">
        <v>127.86572</v>
      </c>
      <c r="AJ16" s="196">
        <v>26</v>
      </c>
      <c r="AK16" s="197">
        <f>+AI16+AJ16</f>
        <v>153.86572000000001</v>
      </c>
      <c r="AL16" s="201">
        <f t="shared" si="28"/>
        <v>34</v>
      </c>
      <c r="AM16" s="202">
        <f t="shared" si="28"/>
        <v>7</v>
      </c>
      <c r="AN16" s="197">
        <f t="shared" si="28"/>
        <v>41</v>
      </c>
      <c r="AO16" s="195">
        <f t="shared" si="29"/>
        <v>161.86572000000001</v>
      </c>
      <c r="AP16" s="196">
        <f t="shared" si="29"/>
        <v>33</v>
      </c>
      <c r="AQ16" s="197">
        <f t="shared" si="29"/>
        <v>194.86572000000001</v>
      </c>
      <c r="AR16" s="195">
        <v>127.86572</v>
      </c>
      <c r="AS16" s="196">
        <v>26</v>
      </c>
      <c r="AT16" s="197">
        <f>+AR16+AS16</f>
        <v>153.86572000000001</v>
      </c>
      <c r="AU16" s="195">
        <f t="shared" si="30"/>
        <v>34</v>
      </c>
      <c r="AV16" s="202">
        <f t="shared" si="30"/>
        <v>7</v>
      </c>
      <c r="AW16" s="197">
        <f t="shared" si="30"/>
        <v>41</v>
      </c>
      <c r="AX16" s="195">
        <f t="shared" si="31"/>
        <v>161.86572000000001</v>
      </c>
      <c r="AY16" s="196">
        <f t="shared" si="31"/>
        <v>33</v>
      </c>
      <c r="AZ16" s="197">
        <f t="shared" si="31"/>
        <v>194.86572000000001</v>
      </c>
      <c r="BA16" s="195">
        <f t="shared" si="32"/>
        <v>34</v>
      </c>
      <c r="BB16" s="196">
        <f t="shared" si="32"/>
        <v>7</v>
      </c>
      <c r="BC16" s="197">
        <f t="shared" si="32"/>
        <v>41</v>
      </c>
      <c r="BD16" s="195">
        <f t="shared" si="33"/>
        <v>34</v>
      </c>
      <c r="BE16" s="196">
        <f t="shared" si="33"/>
        <v>7</v>
      </c>
      <c r="BF16" s="197">
        <f t="shared" si="33"/>
        <v>41</v>
      </c>
      <c r="BG16" s="195">
        <f t="shared" si="34"/>
        <v>34</v>
      </c>
      <c r="BH16" s="196">
        <f t="shared" si="34"/>
        <v>7</v>
      </c>
      <c r="BI16" s="197">
        <f t="shared" si="34"/>
        <v>41</v>
      </c>
      <c r="BK16" s="204">
        <f t="shared" si="35"/>
        <v>8.8628772383839182E-4</v>
      </c>
      <c r="BL16" s="205">
        <f t="shared" si="36"/>
        <v>34</v>
      </c>
      <c r="BM16" s="205">
        <f t="shared" si="37"/>
        <v>34</v>
      </c>
      <c r="BN16" s="205">
        <f t="shared" si="38"/>
        <v>7</v>
      </c>
      <c r="BO16" s="206">
        <f t="shared" si="22"/>
        <v>41</v>
      </c>
      <c r="BQ16" s="205">
        <v>22.62</v>
      </c>
      <c r="BR16" s="207">
        <f t="shared" si="39"/>
        <v>769.08</v>
      </c>
    </row>
    <row r="17" spans="1:70" x14ac:dyDescent="0.2">
      <c r="A17" s="159">
        <v>11</v>
      </c>
      <c r="B17" s="192" t="s">
        <v>145</v>
      </c>
      <c r="C17" s="193" t="s">
        <v>144</v>
      </c>
      <c r="D17" s="194">
        <v>2</v>
      </c>
      <c r="E17" s="195">
        <v>4103.0458099999996</v>
      </c>
      <c r="F17" s="196">
        <v>820.45600000000002</v>
      </c>
      <c r="G17" s="197">
        <f t="shared" si="0"/>
        <v>4923.5018099999998</v>
      </c>
      <c r="H17" s="195">
        <v>4103.0458099999996</v>
      </c>
      <c r="I17" s="196">
        <v>820.45600000000002</v>
      </c>
      <c r="J17" s="197">
        <f t="shared" si="1"/>
        <v>4923.5018099999998</v>
      </c>
      <c r="K17" s="195">
        <v>4103.0458099999996</v>
      </c>
      <c r="L17" s="196">
        <v>820.45600000000002</v>
      </c>
      <c r="M17" s="197">
        <f t="shared" si="2"/>
        <v>4923.5018099999998</v>
      </c>
      <c r="N17" s="195">
        <v>4103.0458099999996</v>
      </c>
      <c r="O17" s="196">
        <v>820.45600000000002</v>
      </c>
      <c r="P17" s="197">
        <f t="shared" si="3"/>
        <v>4923.5018099999998</v>
      </c>
      <c r="Q17" s="195">
        <v>4103.0458099999996</v>
      </c>
      <c r="R17" s="196">
        <v>820.45600000000002</v>
      </c>
      <c r="S17" s="197">
        <f>+Q17+R17</f>
        <v>4923.5018099999998</v>
      </c>
      <c r="T17" s="201">
        <f t="shared" si="25"/>
        <v>1085</v>
      </c>
      <c r="U17" s="202">
        <f t="shared" si="25"/>
        <v>217</v>
      </c>
      <c r="V17" s="197">
        <f t="shared" si="15"/>
        <v>1302</v>
      </c>
      <c r="W17" s="201">
        <f t="shared" si="5"/>
        <v>5188.0458099999996</v>
      </c>
      <c r="X17" s="202">
        <f t="shared" si="5"/>
        <v>1037.4560000000001</v>
      </c>
      <c r="Y17" s="197">
        <f t="shared" si="5"/>
        <v>6225.5018099999998</v>
      </c>
      <c r="Z17" s="195">
        <v>4103.0458099999996</v>
      </c>
      <c r="AA17" s="196">
        <v>820.45600000000002</v>
      </c>
      <c r="AB17" s="197">
        <f>+Z17+AA17</f>
        <v>4923.5018099999998</v>
      </c>
      <c r="AC17" s="201">
        <f t="shared" si="26"/>
        <v>1085</v>
      </c>
      <c r="AD17" s="202">
        <f t="shared" si="26"/>
        <v>217</v>
      </c>
      <c r="AE17" s="197">
        <f t="shared" si="26"/>
        <v>1302</v>
      </c>
      <c r="AF17" s="195">
        <f t="shared" si="27"/>
        <v>5188.0458099999996</v>
      </c>
      <c r="AG17" s="196">
        <f t="shared" si="27"/>
        <v>1037.4560000000001</v>
      </c>
      <c r="AH17" s="197">
        <f t="shared" si="27"/>
        <v>6225.5018099999998</v>
      </c>
      <c r="AI17" s="195">
        <v>4103.0458099999996</v>
      </c>
      <c r="AJ17" s="196">
        <v>820.45600000000002</v>
      </c>
      <c r="AK17" s="197">
        <f>+AI17+AJ17</f>
        <v>4923.5018099999998</v>
      </c>
      <c r="AL17" s="201">
        <f t="shared" si="28"/>
        <v>1085</v>
      </c>
      <c r="AM17" s="202">
        <f t="shared" si="28"/>
        <v>217</v>
      </c>
      <c r="AN17" s="197">
        <f t="shared" si="28"/>
        <v>1302</v>
      </c>
      <c r="AO17" s="195">
        <f t="shared" si="29"/>
        <v>5188.0458099999996</v>
      </c>
      <c r="AP17" s="196">
        <f t="shared" si="29"/>
        <v>1037.4560000000001</v>
      </c>
      <c r="AQ17" s="197">
        <f t="shared" si="29"/>
        <v>6225.5018099999998</v>
      </c>
      <c r="AR17" s="195">
        <v>4103.0458099999996</v>
      </c>
      <c r="AS17" s="196">
        <v>820.45600000000002</v>
      </c>
      <c r="AT17" s="197">
        <f>+AR17+AS17</f>
        <v>4923.5018099999998</v>
      </c>
      <c r="AU17" s="195">
        <f t="shared" si="30"/>
        <v>1085</v>
      </c>
      <c r="AV17" s="202">
        <f t="shared" si="30"/>
        <v>217</v>
      </c>
      <c r="AW17" s="197">
        <f t="shared" si="30"/>
        <v>1302</v>
      </c>
      <c r="AX17" s="195">
        <f t="shared" si="31"/>
        <v>5188.0458099999996</v>
      </c>
      <c r="AY17" s="196">
        <f t="shared" si="31"/>
        <v>1037.4560000000001</v>
      </c>
      <c r="AZ17" s="197">
        <f t="shared" si="31"/>
        <v>6225.5018099999998</v>
      </c>
      <c r="BA17" s="195">
        <f t="shared" si="32"/>
        <v>1085</v>
      </c>
      <c r="BB17" s="196">
        <f t="shared" si="32"/>
        <v>217</v>
      </c>
      <c r="BC17" s="197">
        <f t="shared" si="32"/>
        <v>1302</v>
      </c>
      <c r="BD17" s="195">
        <f t="shared" si="33"/>
        <v>1085</v>
      </c>
      <c r="BE17" s="196">
        <f t="shared" si="33"/>
        <v>217</v>
      </c>
      <c r="BF17" s="197">
        <f t="shared" si="33"/>
        <v>1302</v>
      </c>
      <c r="BG17" s="195">
        <f t="shared" si="34"/>
        <v>1085</v>
      </c>
      <c r="BH17" s="196">
        <f t="shared" si="34"/>
        <v>217</v>
      </c>
      <c r="BI17" s="197">
        <f t="shared" si="34"/>
        <v>1302</v>
      </c>
      <c r="BK17" s="204">
        <f t="shared" si="35"/>
        <v>2.8360048050333118E-2</v>
      </c>
      <c r="BL17" s="205">
        <f t="shared" si="36"/>
        <v>1085</v>
      </c>
      <c r="BM17" s="205">
        <f t="shared" si="37"/>
        <v>1085</v>
      </c>
      <c r="BN17" s="205">
        <f t="shared" si="38"/>
        <v>217</v>
      </c>
      <c r="BO17" s="206">
        <f t="shared" si="22"/>
        <v>1302</v>
      </c>
      <c r="BQ17" s="205">
        <v>22.62</v>
      </c>
      <c r="BR17" s="207">
        <f t="shared" si="39"/>
        <v>24542.7</v>
      </c>
    </row>
    <row r="18" spans="1:70" x14ac:dyDescent="0.2">
      <c r="A18" s="159">
        <v>12</v>
      </c>
      <c r="B18" s="192" t="s">
        <v>145</v>
      </c>
      <c r="C18" s="193" t="s">
        <v>144</v>
      </c>
      <c r="D18" s="194">
        <v>3</v>
      </c>
      <c r="E18" s="195">
        <v>23816.94629</v>
      </c>
      <c r="F18" s="196">
        <v>4763.6000000000004</v>
      </c>
      <c r="G18" s="197">
        <f t="shared" si="0"/>
        <v>28580.546289999998</v>
      </c>
      <c r="H18" s="195">
        <v>23816.94629</v>
      </c>
      <c r="I18" s="196">
        <v>4763.6000000000004</v>
      </c>
      <c r="J18" s="197">
        <f t="shared" si="1"/>
        <v>28580.546289999998</v>
      </c>
      <c r="K18" s="195">
        <v>23816.94629</v>
      </c>
      <c r="L18" s="196">
        <v>4763.6000000000004</v>
      </c>
      <c r="M18" s="197">
        <f t="shared" si="2"/>
        <v>28580.546289999998</v>
      </c>
      <c r="N18" s="195">
        <v>23816.94629</v>
      </c>
      <c r="O18" s="196">
        <v>4763.6000000000004</v>
      </c>
      <c r="P18" s="197">
        <f t="shared" si="3"/>
        <v>28580.546289999998</v>
      </c>
      <c r="Q18" s="195">
        <v>23816.94629</v>
      </c>
      <c r="R18" s="196">
        <v>4763.6000000000004</v>
      </c>
      <c r="S18" s="197">
        <f>+Q18+R18</f>
        <v>28580.546289999998</v>
      </c>
      <c r="T18" s="201">
        <f t="shared" si="25"/>
        <v>6299</v>
      </c>
      <c r="U18" s="202">
        <f t="shared" si="25"/>
        <v>1260</v>
      </c>
      <c r="V18" s="197">
        <f t="shared" si="15"/>
        <v>7559</v>
      </c>
      <c r="W18" s="201">
        <f t="shared" si="5"/>
        <v>30115.94629</v>
      </c>
      <c r="X18" s="202">
        <f t="shared" si="5"/>
        <v>6023.6</v>
      </c>
      <c r="Y18" s="197">
        <f t="shared" si="5"/>
        <v>36139.546289999998</v>
      </c>
      <c r="Z18" s="195">
        <v>23816.94629</v>
      </c>
      <c r="AA18" s="196">
        <v>4763.6000000000004</v>
      </c>
      <c r="AB18" s="197">
        <f>+Z18+AA18</f>
        <v>28580.546289999998</v>
      </c>
      <c r="AC18" s="201">
        <f t="shared" si="26"/>
        <v>6299</v>
      </c>
      <c r="AD18" s="202">
        <f t="shared" si="26"/>
        <v>1260</v>
      </c>
      <c r="AE18" s="197">
        <f t="shared" si="26"/>
        <v>7559</v>
      </c>
      <c r="AF18" s="195">
        <f t="shared" si="27"/>
        <v>30115.94629</v>
      </c>
      <c r="AG18" s="196">
        <f t="shared" si="27"/>
        <v>6023.6</v>
      </c>
      <c r="AH18" s="197">
        <f t="shared" si="27"/>
        <v>36139.546289999998</v>
      </c>
      <c r="AI18" s="195">
        <v>23816.94629</v>
      </c>
      <c r="AJ18" s="196">
        <v>4763.6000000000004</v>
      </c>
      <c r="AK18" s="197">
        <f>+AI18+AJ18</f>
        <v>28580.546289999998</v>
      </c>
      <c r="AL18" s="201">
        <f t="shared" si="28"/>
        <v>6299</v>
      </c>
      <c r="AM18" s="202">
        <f t="shared" si="28"/>
        <v>1260</v>
      </c>
      <c r="AN18" s="197">
        <f t="shared" si="28"/>
        <v>7559</v>
      </c>
      <c r="AO18" s="195">
        <f t="shared" si="29"/>
        <v>30115.94629</v>
      </c>
      <c r="AP18" s="196">
        <f t="shared" si="29"/>
        <v>6023.6</v>
      </c>
      <c r="AQ18" s="197">
        <f t="shared" si="29"/>
        <v>36139.546289999998</v>
      </c>
      <c r="AR18" s="195">
        <v>23816.94629</v>
      </c>
      <c r="AS18" s="196">
        <v>4763.6000000000004</v>
      </c>
      <c r="AT18" s="197">
        <f>+AR18+AS18</f>
        <v>28580.546289999998</v>
      </c>
      <c r="AU18" s="195">
        <f t="shared" si="30"/>
        <v>6299</v>
      </c>
      <c r="AV18" s="202">
        <f t="shared" si="30"/>
        <v>1260</v>
      </c>
      <c r="AW18" s="197">
        <f t="shared" si="30"/>
        <v>7559</v>
      </c>
      <c r="AX18" s="195">
        <f t="shared" si="31"/>
        <v>30115.94629</v>
      </c>
      <c r="AY18" s="196">
        <f t="shared" si="31"/>
        <v>6023.6</v>
      </c>
      <c r="AZ18" s="197">
        <f t="shared" si="31"/>
        <v>36139.546289999998</v>
      </c>
      <c r="BA18" s="195">
        <f t="shared" si="32"/>
        <v>6299</v>
      </c>
      <c r="BB18" s="196">
        <f t="shared" si="32"/>
        <v>1260</v>
      </c>
      <c r="BC18" s="197">
        <f t="shared" si="32"/>
        <v>7559</v>
      </c>
      <c r="BD18" s="195">
        <f t="shared" si="33"/>
        <v>6299</v>
      </c>
      <c r="BE18" s="196">
        <f t="shared" si="33"/>
        <v>1260</v>
      </c>
      <c r="BF18" s="197">
        <f t="shared" si="33"/>
        <v>7559</v>
      </c>
      <c r="BG18" s="195">
        <f t="shared" si="34"/>
        <v>6299</v>
      </c>
      <c r="BH18" s="196">
        <f t="shared" si="34"/>
        <v>1260</v>
      </c>
      <c r="BI18" s="197">
        <f t="shared" si="34"/>
        <v>7559</v>
      </c>
      <c r="BK18" s="204">
        <f t="shared" si="35"/>
        <v>0.1646278801894398</v>
      </c>
      <c r="BL18" s="205">
        <f t="shared" si="36"/>
        <v>6299</v>
      </c>
      <c r="BM18" s="205">
        <f t="shared" si="37"/>
        <v>6299</v>
      </c>
      <c r="BN18" s="205">
        <f t="shared" si="38"/>
        <v>1260</v>
      </c>
      <c r="BO18" s="206">
        <f t="shared" si="22"/>
        <v>7559</v>
      </c>
      <c r="BQ18" s="205">
        <v>22.61</v>
      </c>
      <c r="BR18" s="207">
        <f t="shared" si="39"/>
        <v>142420.38999999998</v>
      </c>
    </row>
    <row r="19" spans="1:70" s="208" customFormat="1" x14ac:dyDescent="0.2">
      <c r="B19" s="209"/>
      <c r="C19" s="210"/>
      <c r="D19" s="211"/>
      <c r="E19" s="212">
        <f>SUM(E13:E18)</f>
        <v>40203.338069999998</v>
      </c>
      <c r="F19" s="213">
        <f t="shared" ref="F19:BI19" si="40">SUM(F13:F18)</f>
        <v>8040.6959999999999</v>
      </c>
      <c r="G19" s="214">
        <f t="shared" si="40"/>
        <v>48244.034069999994</v>
      </c>
      <c r="H19" s="212">
        <f t="shared" si="40"/>
        <v>40203.338069999998</v>
      </c>
      <c r="I19" s="213">
        <f t="shared" si="40"/>
        <v>8040.6959999999999</v>
      </c>
      <c r="J19" s="214">
        <f t="shared" si="40"/>
        <v>48244.034069999994</v>
      </c>
      <c r="K19" s="212">
        <f t="shared" si="40"/>
        <v>40203.338069999998</v>
      </c>
      <c r="L19" s="213">
        <f t="shared" si="40"/>
        <v>8040.6959999999999</v>
      </c>
      <c r="M19" s="214">
        <f t="shared" si="40"/>
        <v>48244.034069999994</v>
      </c>
      <c r="N19" s="212">
        <f t="shared" si="40"/>
        <v>40203.338069999998</v>
      </c>
      <c r="O19" s="213">
        <f t="shared" si="40"/>
        <v>8040.6959999999999</v>
      </c>
      <c r="P19" s="214">
        <f t="shared" si="40"/>
        <v>48244.034069999994</v>
      </c>
      <c r="Q19" s="212">
        <f t="shared" si="40"/>
        <v>36421.949439999997</v>
      </c>
      <c r="R19" s="213">
        <f t="shared" si="40"/>
        <v>7284.9680000000008</v>
      </c>
      <c r="S19" s="214">
        <f t="shared" si="40"/>
        <v>43706.917439999997</v>
      </c>
      <c r="T19" s="212">
        <f t="shared" si="40"/>
        <v>10632</v>
      </c>
      <c r="U19" s="213">
        <f t="shared" si="40"/>
        <v>2126</v>
      </c>
      <c r="V19" s="214">
        <f t="shared" si="40"/>
        <v>12758</v>
      </c>
      <c r="W19" s="212">
        <f t="shared" si="40"/>
        <v>47053.949439999997</v>
      </c>
      <c r="X19" s="213">
        <f t="shared" si="40"/>
        <v>9410.9680000000008</v>
      </c>
      <c r="Y19" s="214">
        <f t="shared" si="40"/>
        <v>56464.917439999997</v>
      </c>
      <c r="Z19" s="212">
        <f t="shared" si="40"/>
        <v>36421.949439999997</v>
      </c>
      <c r="AA19" s="213">
        <f t="shared" si="40"/>
        <v>7284.9680000000008</v>
      </c>
      <c r="AB19" s="214">
        <f t="shared" si="40"/>
        <v>43706.917439999997</v>
      </c>
      <c r="AC19" s="212">
        <f t="shared" si="40"/>
        <v>10632</v>
      </c>
      <c r="AD19" s="213">
        <f t="shared" si="40"/>
        <v>2126</v>
      </c>
      <c r="AE19" s="214">
        <f t="shared" si="40"/>
        <v>12758</v>
      </c>
      <c r="AF19" s="212">
        <f t="shared" si="40"/>
        <v>47053.949439999997</v>
      </c>
      <c r="AG19" s="213">
        <f t="shared" si="40"/>
        <v>9410.9680000000008</v>
      </c>
      <c r="AH19" s="214">
        <f t="shared" si="40"/>
        <v>56464.917439999997</v>
      </c>
      <c r="AI19" s="212">
        <f t="shared" si="40"/>
        <v>28047.857819999997</v>
      </c>
      <c r="AJ19" s="213">
        <f t="shared" si="40"/>
        <v>5610.0560000000005</v>
      </c>
      <c r="AK19" s="214">
        <f t="shared" si="40"/>
        <v>33657.913820000002</v>
      </c>
      <c r="AL19" s="212">
        <f t="shared" si="40"/>
        <v>10632</v>
      </c>
      <c r="AM19" s="213">
        <f t="shared" si="40"/>
        <v>2126</v>
      </c>
      <c r="AN19" s="214">
        <f t="shared" si="40"/>
        <v>12758</v>
      </c>
      <c r="AO19" s="212">
        <f t="shared" si="40"/>
        <v>38679.857819999997</v>
      </c>
      <c r="AP19" s="213">
        <f t="shared" si="40"/>
        <v>7736.0560000000005</v>
      </c>
      <c r="AQ19" s="214">
        <f t="shared" si="40"/>
        <v>46415.913820000002</v>
      </c>
      <c r="AR19" s="212">
        <f t="shared" si="40"/>
        <v>28047.857819999997</v>
      </c>
      <c r="AS19" s="213">
        <f t="shared" si="40"/>
        <v>5610.0560000000005</v>
      </c>
      <c r="AT19" s="214">
        <f t="shared" si="40"/>
        <v>33657.913820000002</v>
      </c>
      <c r="AU19" s="212">
        <f t="shared" si="40"/>
        <v>10632</v>
      </c>
      <c r="AV19" s="213">
        <f t="shared" si="40"/>
        <v>2126</v>
      </c>
      <c r="AW19" s="214">
        <f t="shared" si="40"/>
        <v>12758</v>
      </c>
      <c r="AX19" s="212">
        <f t="shared" si="40"/>
        <v>38679.857819999997</v>
      </c>
      <c r="AY19" s="213">
        <f t="shared" si="40"/>
        <v>7736.0560000000005</v>
      </c>
      <c r="AZ19" s="214">
        <f t="shared" si="40"/>
        <v>46415.913820000002</v>
      </c>
      <c r="BA19" s="212">
        <f t="shared" si="40"/>
        <v>10632</v>
      </c>
      <c r="BB19" s="213">
        <f t="shared" si="40"/>
        <v>2126</v>
      </c>
      <c r="BC19" s="214">
        <f t="shared" si="40"/>
        <v>12758</v>
      </c>
      <c r="BD19" s="212">
        <f t="shared" si="40"/>
        <v>10632</v>
      </c>
      <c r="BE19" s="213">
        <f t="shared" si="40"/>
        <v>2126</v>
      </c>
      <c r="BF19" s="214">
        <f t="shared" si="40"/>
        <v>12758</v>
      </c>
      <c r="BG19" s="212">
        <f t="shared" si="40"/>
        <v>10632</v>
      </c>
      <c r="BH19" s="213">
        <f t="shared" si="40"/>
        <v>2126</v>
      </c>
      <c r="BI19" s="214">
        <f t="shared" si="40"/>
        <v>12758</v>
      </c>
      <c r="BK19" s="215"/>
      <c r="BL19" s="216"/>
      <c r="BM19" s="205"/>
      <c r="BN19" s="216"/>
      <c r="BO19" s="217"/>
      <c r="BQ19" s="218"/>
      <c r="BR19" s="219">
        <f>SUM(BR13:BR18)</f>
        <v>240051.77999999997</v>
      </c>
    </row>
    <row r="20" spans="1:70" x14ac:dyDescent="0.2">
      <c r="A20" s="159">
        <v>13</v>
      </c>
      <c r="B20" s="192" t="s">
        <v>146</v>
      </c>
      <c r="C20" s="193" t="s">
        <v>142</v>
      </c>
      <c r="D20" s="194">
        <v>1</v>
      </c>
      <c r="E20" s="195">
        <v>503.73144000000002</v>
      </c>
      <c r="F20" s="196">
        <v>100</v>
      </c>
      <c r="G20" s="197">
        <f t="shared" si="0"/>
        <v>603.73144000000002</v>
      </c>
      <c r="H20" s="195">
        <v>503.73144000000002</v>
      </c>
      <c r="I20" s="196">
        <v>100</v>
      </c>
      <c r="J20" s="197">
        <f t="shared" si="1"/>
        <v>603.73144000000002</v>
      </c>
      <c r="K20" s="195">
        <v>503.73144000000002</v>
      </c>
      <c r="L20" s="196">
        <v>100</v>
      </c>
      <c r="M20" s="197">
        <f t="shared" si="2"/>
        <v>603.73144000000002</v>
      </c>
      <c r="N20" s="195">
        <v>503.73144000000002</v>
      </c>
      <c r="O20" s="196">
        <v>100</v>
      </c>
      <c r="P20" s="197">
        <f t="shared" si="3"/>
        <v>603.73144000000002</v>
      </c>
      <c r="Q20" s="198"/>
      <c r="R20" s="199"/>
      <c r="S20" s="200"/>
      <c r="T20" s="201">
        <f t="shared" ref="T20:U23" si="41">+BM20</f>
        <v>133</v>
      </c>
      <c r="U20" s="202">
        <f t="shared" si="41"/>
        <v>27</v>
      </c>
      <c r="V20" s="197">
        <f t="shared" si="15"/>
        <v>160</v>
      </c>
      <c r="W20" s="201">
        <f t="shared" si="5"/>
        <v>133</v>
      </c>
      <c r="X20" s="202">
        <f t="shared" si="5"/>
        <v>27</v>
      </c>
      <c r="Y20" s="197">
        <f t="shared" si="5"/>
        <v>160</v>
      </c>
      <c r="Z20" s="198"/>
      <c r="AA20" s="199"/>
      <c r="AB20" s="200"/>
      <c r="AC20" s="201">
        <f t="shared" ref="AC20:AE23" si="42">+BM20</f>
        <v>133</v>
      </c>
      <c r="AD20" s="202">
        <f t="shared" si="42"/>
        <v>27</v>
      </c>
      <c r="AE20" s="197">
        <f t="shared" si="42"/>
        <v>160</v>
      </c>
      <c r="AF20" s="195">
        <f t="shared" ref="AF20:AH23" si="43">+AC20+Z20</f>
        <v>133</v>
      </c>
      <c r="AG20" s="196">
        <f t="shared" si="43"/>
        <v>27</v>
      </c>
      <c r="AH20" s="197">
        <f t="shared" si="43"/>
        <v>160</v>
      </c>
      <c r="AI20" s="198"/>
      <c r="AJ20" s="199"/>
      <c r="AK20" s="200"/>
      <c r="AL20" s="201">
        <f t="shared" ref="AL20:AN23" si="44">+BM20</f>
        <v>133</v>
      </c>
      <c r="AM20" s="202">
        <f t="shared" si="44"/>
        <v>27</v>
      </c>
      <c r="AN20" s="197">
        <f t="shared" si="44"/>
        <v>160</v>
      </c>
      <c r="AO20" s="195">
        <f t="shared" ref="AO20:AQ23" si="45">+AL20+AI20</f>
        <v>133</v>
      </c>
      <c r="AP20" s="196">
        <f t="shared" si="45"/>
        <v>27</v>
      </c>
      <c r="AQ20" s="197">
        <f t="shared" si="45"/>
        <v>160</v>
      </c>
      <c r="AR20" s="198"/>
      <c r="AS20" s="199"/>
      <c r="AT20" s="200"/>
      <c r="AU20" s="195">
        <f t="shared" ref="AU20:AW23" si="46">+BM20</f>
        <v>133</v>
      </c>
      <c r="AV20" s="202">
        <f t="shared" si="46"/>
        <v>27</v>
      </c>
      <c r="AW20" s="197">
        <f t="shared" si="46"/>
        <v>160</v>
      </c>
      <c r="AX20" s="195">
        <f t="shared" ref="AX20:AZ23" si="47">+AU20+AR20</f>
        <v>133</v>
      </c>
      <c r="AY20" s="196">
        <f t="shared" si="47"/>
        <v>27</v>
      </c>
      <c r="AZ20" s="197">
        <f t="shared" si="47"/>
        <v>160</v>
      </c>
      <c r="BA20" s="195">
        <f t="shared" ref="BA20:BC23" si="48">+BM20</f>
        <v>133</v>
      </c>
      <c r="BB20" s="196">
        <f t="shared" si="48"/>
        <v>27</v>
      </c>
      <c r="BC20" s="197">
        <f t="shared" si="48"/>
        <v>160</v>
      </c>
      <c r="BD20" s="195">
        <f t="shared" ref="BD20:BF23" si="49">+BM20</f>
        <v>133</v>
      </c>
      <c r="BE20" s="196">
        <f t="shared" si="49"/>
        <v>27</v>
      </c>
      <c r="BF20" s="197">
        <f t="shared" si="49"/>
        <v>160</v>
      </c>
      <c r="BG20" s="195">
        <f t="shared" ref="BG20:BI23" si="50">+BM20</f>
        <v>133</v>
      </c>
      <c r="BH20" s="196">
        <f t="shared" si="50"/>
        <v>27</v>
      </c>
      <c r="BI20" s="197">
        <f t="shared" si="50"/>
        <v>160</v>
      </c>
      <c r="BK20" s="204">
        <f t="shared" ref="BK20:BK23" si="51">+G20/($G$50-$G$31)</f>
        <v>3.477576186347905E-3</v>
      </c>
      <c r="BL20" s="205">
        <f>+ROUND(BK20*$BJ$50,0)</f>
        <v>133</v>
      </c>
      <c r="BM20" s="205">
        <f t="shared" ref="BM20:BM23" si="52">+BL20</f>
        <v>133</v>
      </c>
      <c r="BN20" s="205">
        <f t="shared" ref="BN20:BN23" si="53">+ROUND(BM20*0.2,0)</f>
        <v>27</v>
      </c>
      <c r="BO20" s="206">
        <f t="shared" si="22"/>
        <v>160</v>
      </c>
      <c r="BQ20" s="205">
        <v>22.05</v>
      </c>
      <c r="BR20" s="207">
        <f>+BQ20*BL20</f>
        <v>2932.65</v>
      </c>
    </row>
    <row r="21" spans="1:70" x14ac:dyDescent="0.2">
      <c r="A21" s="159">
        <v>14</v>
      </c>
      <c r="B21" s="192" t="s">
        <v>146</v>
      </c>
      <c r="C21" s="193" t="s">
        <v>143</v>
      </c>
      <c r="D21" s="194">
        <v>2</v>
      </c>
      <c r="E21" s="195">
        <v>558.59716000000003</v>
      </c>
      <c r="F21" s="196">
        <v>112.864</v>
      </c>
      <c r="G21" s="197">
        <f t="shared" si="0"/>
        <v>671.46116000000006</v>
      </c>
      <c r="H21" s="195">
        <v>558.59716000000003</v>
      </c>
      <c r="I21" s="196">
        <v>112.864</v>
      </c>
      <c r="J21" s="197">
        <f t="shared" si="1"/>
        <v>671.46116000000006</v>
      </c>
      <c r="K21" s="195">
        <v>558.59716000000003</v>
      </c>
      <c r="L21" s="196">
        <v>112.864</v>
      </c>
      <c r="M21" s="197">
        <f t="shared" si="2"/>
        <v>671.46116000000006</v>
      </c>
      <c r="N21" s="195">
        <v>558.59716000000003</v>
      </c>
      <c r="O21" s="196">
        <v>112.864</v>
      </c>
      <c r="P21" s="197">
        <f t="shared" si="3"/>
        <v>671.46116000000006</v>
      </c>
      <c r="Q21" s="195">
        <v>558.59716000000003</v>
      </c>
      <c r="R21" s="196">
        <v>112.864</v>
      </c>
      <c r="S21" s="197">
        <f>+Q21+R21</f>
        <v>671.46116000000006</v>
      </c>
      <c r="T21" s="201">
        <f t="shared" si="41"/>
        <v>148</v>
      </c>
      <c r="U21" s="202">
        <f t="shared" si="41"/>
        <v>30</v>
      </c>
      <c r="V21" s="197">
        <f t="shared" si="15"/>
        <v>178</v>
      </c>
      <c r="W21" s="201">
        <f t="shared" si="5"/>
        <v>706.59716000000003</v>
      </c>
      <c r="X21" s="202">
        <f t="shared" si="5"/>
        <v>142.864</v>
      </c>
      <c r="Y21" s="197">
        <f t="shared" si="5"/>
        <v>849.46116000000006</v>
      </c>
      <c r="Z21" s="195">
        <v>558.59716000000003</v>
      </c>
      <c r="AA21" s="196">
        <v>112.864</v>
      </c>
      <c r="AB21" s="197">
        <f>+Z21+AA21</f>
        <v>671.46116000000006</v>
      </c>
      <c r="AC21" s="201">
        <f t="shared" si="42"/>
        <v>148</v>
      </c>
      <c r="AD21" s="202">
        <f t="shared" si="42"/>
        <v>30</v>
      </c>
      <c r="AE21" s="197">
        <f t="shared" si="42"/>
        <v>178</v>
      </c>
      <c r="AF21" s="195">
        <f t="shared" si="43"/>
        <v>706.59716000000003</v>
      </c>
      <c r="AG21" s="196">
        <f t="shared" si="43"/>
        <v>142.864</v>
      </c>
      <c r="AH21" s="197">
        <f t="shared" si="43"/>
        <v>849.46116000000006</v>
      </c>
      <c r="AI21" s="198"/>
      <c r="AJ21" s="199"/>
      <c r="AK21" s="200"/>
      <c r="AL21" s="201">
        <f t="shared" si="44"/>
        <v>148</v>
      </c>
      <c r="AM21" s="202">
        <f t="shared" si="44"/>
        <v>30</v>
      </c>
      <c r="AN21" s="197">
        <f t="shared" si="44"/>
        <v>178</v>
      </c>
      <c r="AO21" s="195">
        <f t="shared" si="45"/>
        <v>148</v>
      </c>
      <c r="AP21" s="196">
        <f t="shared" si="45"/>
        <v>30</v>
      </c>
      <c r="AQ21" s="197">
        <f t="shared" si="45"/>
        <v>178</v>
      </c>
      <c r="AR21" s="198"/>
      <c r="AS21" s="199"/>
      <c r="AT21" s="200"/>
      <c r="AU21" s="195">
        <f t="shared" si="46"/>
        <v>148</v>
      </c>
      <c r="AV21" s="202">
        <f t="shared" si="46"/>
        <v>30</v>
      </c>
      <c r="AW21" s="197">
        <f t="shared" si="46"/>
        <v>178</v>
      </c>
      <c r="AX21" s="195">
        <f t="shared" si="47"/>
        <v>148</v>
      </c>
      <c r="AY21" s="196">
        <f t="shared" si="47"/>
        <v>30</v>
      </c>
      <c r="AZ21" s="197">
        <f t="shared" si="47"/>
        <v>178</v>
      </c>
      <c r="BA21" s="195">
        <f t="shared" si="48"/>
        <v>148</v>
      </c>
      <c r="BB21" s="196">
        <f t="shared" si="48"/>
        <v>30</v>
      </c>
      <c r="BC21" s="197">
        <f t="shared" si="48"/>
        <v>178</v>
      </c>
      <c r="BD21" s="195">
        <f t="shared" si="49"/>
        <v>148</v>
      </c>
      <c r="BE21" s="196">
        <f t="shared" si="49"/>
        <v>30</v>
      </c>
      <c r="BF21" s="197">
        <f t="shared" si="49"/>
        <v>178</v>
      </c>
      <c r="BG21" s="195">
        <f t="shared" si="50"/>
        <v>148</v>
      </c>
      <c r="BH21" s="196">
        <f t="shared" si="50"/>
        <v>30</v>
      </c>
      <c r="BI21" s="197">
        <f t="shared" si="50"/>
        <v>178</v>
      </c>
      <c r="BK21" s="204">
        <f t="shared" si="51"/>
        <v>3.8677086952330006E-3</v>
      </c>
      <c r="BL21" s="205">
        <f>+ROUND(BK21*$BJ$50,0)</f>
        <v>148</v>
      </c>
      <c r="BM21" s="205">
        <f t="shared" si="52"/>
        <v>148</v>
      </c>
      <c r="BN21" s="205">
        <f t="shared" si="53"/>
        <v>30</v>
      </c>
      <c r="BO21" s="206">
        <f t="shared" si="22"/>
        <v>178</v>
      </c>
      <c r="BQ21" s="205">
        <v>22.4</v>
      </c>
      <c r="BR21" s="207">
        <f t="shared" ref="BR21:BR23" si="54">+BQ21*BL21</f>
        <v>3315.2</v>
      </c>
    </row>
    <row r="22" spans="1:70" x14ac:dyDescent="0.2">
      <c r="A22" s="159">
        <v>15</v>
      </c>
      <c r="B22" s="192" t="s">
        <v>146</v>
      </c>
      <c r="C22" s="193" t="s">
        <v>143</v>
      </c>
      <c r="D22" s="194">
        <v>3</v>
      </c>
      <c r="E22" s="195">
        <v>3115.8515000000002</v>
      </c>
      <c r="F22" s="196">
        <v>622.59199999999998</v>
      </c>
      <c r="G22" s="197">
        <f t="shared" si="0"/>
        <v>3738.4435000000003</v>
      </c>
      <c r="H22" s="195">
        <v>3115.8515000000002</v>
      </c>
      <c r="I22" s="196">
        <v>622.59199999999998</v>
      </c>
      <c r="J22" s="197">
        <f t="shared" si="1"/>
        <v>3738.4435000000003</v>
      </c>
      <c r="K22" s="195">
        <v>3115.8515000000002</v>
      </c>
      <c r="L22" s="196">
        <v>622.59199999999998</v>
      </c>
      <c r="M22" s="197">
        <f t="shared" si="2"/>
        <v>3738.4435000000003</v>
      </c>
      <c r="N22" s="195">
        <v>3115.8515000000002</v>
      </c>
      <c r="O22" s="196">
        <v>622.59199999999998</v>
      </c>
      <c r="P22" s="197">
        <f t="shared" si="3"/>
        <v>3738.4435000000003</v>
      </c>
      <c r="Q22" s="195">
        <v>3115.8515000000002</v>
      </c>
      <c r="R22" s="196">
        <v>622.59199999999998</v>
      </c>
      <c r="S22" s="197">
        <f>+Q22+R22</f>
        <v>3738.4435000000003</v>
      </c>
      <c r="T22" s="201">
        <f t="shared" si="41"/>
        <v>824</v>
      </c>
      <c r="U22" s="202">
        <f t="shared" si="41"/>
        <v>165</v>
      </c>
      <c r="V22" s="197">
        <f t="shared" si="15"/>
        <v>989</v>
      </c>
      <c r="W22" s="201">
        <f t="shared" si="5"/>
        <v>3939.8515000000002</v>
      </c>
      <c r="X22" s="202">
        <f t="shared" si="5"/>
        <v>787.59199999999998</v>
      </c>
      <c r="Y22" s="197">
        <f t="shared" si="5"/>
        <v>4727.4435000000003</v>
      </c>
      <c r="Z22" s="195">
        <v>3115.8515000000002</v>
      </c>
      <c r="AA22" s="196">
        <v>622.59199999999998</v>
      </c>
      <c r="AB22" s="197">
        <f>+Z22+AA22</f>
        <v>3738.4435000000003</v>
      </c>
      <c r="AC22" s="201">
        <f t="shared" si="42"/>
        <v>824</v>
      </c>
      <c r="AD22" s="202">
        <f t="shared" si="42"/>
        <v>165</v>
      </c>
      <c r="AE22" s="197">
        <f t="shared" si="42"/>
        <v>989</v>
      </c>
      <c r="AF22" s="195">
        <f t="shared" si="43"/>
        <v>3939.8515000000002</v>
      </c>
      <c r="AG22" s="196">
        <f t="shared" si="43"/>
        <v>787.59199999999998</v>
      </c>
      <c r="AH22" s="197">
        <f t="shared" si="43"/>
        <v>4727.4435000000003</v>
      </c>
      <c r="AI22" s="198"/>
      <c r="AJ22" s="199"/>
      <c r="AK22" s="200"/>
      <c r="AL22" s="201">
        <f t="shared" si="44"/>
        <v>824</v>
      </c>
      <c r="AM22" s="202">
        <f t="shared" si="44"/>
        <v>165</v>
      </c>
      <c r="AN22" s="197">
        <f t="shared" si="44"/>
        <v>989</v>
      </c>
      <c r="AO22" s="195">
        <f t="shared" si="45"/>
        <v>824</v>
      </c>
      <c r="AP22" s="196">
        <f t="shared" si="45"/>
        <v>165</v>
      </c>
      <c r="AQ22" s="197">
        <f t="shared" si="45"/>
        <v>989</v>
      </c>
      <c r="AR22" s="198"/>
      <c r="AS22" s="199"/>
      <c r="AT22" s="200"/>
      <c r="AU22" s="195">
        <f t="shared" si="46"/>
        <v>824</v>
      </c>
      <c r="AV22" s="202">
        <f t="shared" si="46"/>
        <v>165</v>
      </c>
      <c r="AW22" s="197">
        <f t="shared" si="46"/>
        <v>989</v>
      </c>
      <c r="AX22" s="195">
        <f t="shared" si="47"/>
        <v>824</v>
      </c>
      <c r="AY22" s="196">
        <f t="shared" si="47"/>
        <v>165</v>
      </c>
      <c r="AZ22" s="197">
        <f t="shared" si="47"/>
        <v>989</v>
      </c>
      <c r="BA22" s="195">
        <f t="shared" si="48"/>
        <v>824</v>
      </c>
      <c r="BB22" s="196">
        <f t="shared" si="48"/>
        <v>165</v>
      </c>
      <c r="BC22" s="197">
        <f t="shared" si="48"/>
        <v>989</v>
      </c>
      <c r="BD22" s="195">
        <f t="shared" si="49"/>
        <v>824</v>
      </c>
      <c r="BE22" s="196">
        <f t="shared" si="49"/>
        <v>165</v>
      </c>
      <c r="BF22" s="197">
        <f t="shared" si="49"/>
        <v>989</v>
      </c>
      <c r="BG22" s="195">
        <f t="shared" si="50"/>
        <v>824</v>
      </c>
      <c r="BH22" s="196">
        <f t="shared" si="50"/>
        <v>165</v>
      </c>
      <c r="BI22" s="197">
        <f t="shared" si="50"/>
        <v>989</v>
      </c>
      <c r="BK22" s="204">
        <f t="shared" si="51"/>
        <v>2.1533949084392746E-2</v>
      </c>
      <c r="BL22" s="205">
        <f>+ROUND(BK22*$BJ$50,0)</f>
        <v>824</v>
      </c>
      <c r="BM22" s="205">
        <f t="shared" si="52"/>
        <v>824</v>
      </c>
      <c r="BN22" s="205">
        <f t="shared" si="53"/>
        <v>165</v>
      </c>
      <c r="BO22" s="206">
        <f t="shared" si="22"/>
        <v>989</v>
      </c>
      <c r="BQ22" s="205">
        <v>22.4</v>
      </c>
      <c r="BR22" s="207">
        <f t="shared" si="54"/>
        <v>18457.599999999999</v>
      </c>
    </row>
    <row r="23" spans="1:70" x14ac:dyDescent="0.2">
      <c r="A23" s="159">
        <v>16</v>
      </c>
      <c r="B23" s="192" t="s">
        <v>146</v>
      </c>
      <c r="C23" s="193" t="s">
        <v>144</v>
      </c>
      <c r="D23" s="194">
        <v>3</v>
      </c>
      <c r="E23" s="195">
        <v>830.46288000000004</v>
      </c>
      <c r="F23" s="196">
        <v>165.864</v>
      </c>
      <c r="G23" s="197">
        <f t="shared" si="0"/>
        <v>996.32688000000007</v>
      </c>
      <c r="H23" s="195">
        <v>830.46288000000004</v>
      </c>
      <c r="I23" s="196">
        <v>165.864</v>
      </c>
      <c r="J23" s="197">
        <f t="shared" si="1"/>
        <v>996.32688000000007</v>
      </c>
      <c r="K23" s="195">
        <v>830.46288000000004</v>
      </c>
      <c r="L23" s="196">
        <v>165.864</v>
      </c>
      <c r="M23" s="197">
        <f t="shared" si="2"/>
        <v>996.32688000000007</v>
      </c>
      <c r="N23" s="195">
        <v>830.46288000000004</v>
      </c>
      <c r="O23" s="196">
        <v>165.864</v>
      </c>
      <c r="P23" s="197">
        <f t="shared" si="3"/>
        <v>996.32688000000007</v>
      </c>
      <c r="Q23" s="195">
        <v>830.46288000000004</v>
      </c>
      <c r="R23" s="196">
        <v>165.864</v>
      </c>
      <c r="S23" s="197">
        <f>+Q23+R23</f>
        <v>996.32688000000007</v>
      </c>
      <c r="T23" s="201">
        <f t="shared" si="41"/>
        <v>220</v>
      </c>
      <c r="U23" s="202">
        <f t="shared" si="41"/>
        <v>44</v>
      </c>
      <c r="V23" s="197">
        <f t="shared" si="15"/>
        <v>264</v>
      </c>
      <c r="W23" s="201">
        <f t="shared" ref="W23:Y48" si="55">+Q23+T23</f>
        <v>1050.46288</v>
      </c>
      <c r="X23" s="202">
        <f t="shared" si="55"/>
        <v>209.864</v>
      </c>
      <c r="Y23" s="197">
        <f t="shared" si="55"/>
        <v>1260.3268800000001</v>
      </c>
      <c r="Z23" s="195">
        <v>830.46288000000004</v>
      </c>
      <c r="AA23" s="196">
        <v>165.864</v>
      </c>
      <c r="AB23" s="197">
        <f>+Z23+AA23</f>
        <v>996.32688000000007</v>
      </c>
      <c r="AC23" s="201">
        <f t="shared" si="42"/>
        <v>220</v>
      </c>
      <c r="AD23" s="202">
        <f t="shared" si="42"/>
        <v>44</v>
      </c>
      <c r="AE23" s="197">
        <f t="shared" si="42"/>
        <v>264</v>
      </c>
      <c r="AF23" s="195">
        <f t="shared" si="43"/>
        <v>1050.46288</v>
      </c>
      <c r="AG23" s="196">
        <f t="shared" si="43"/>
        <v>209.864</v>
      </c>
      <c r="AH23" s="197">
        <f t="shared" si="43"/>
        <v>1260.3268800000001</v>
      </c>
      <c r="AI23" s="195">
        <v>830.46288000000004</v>
      </c>
      <c r="AJ23" s="196">
        <v>165.864</v>
      </c>
      <c r="AK23" s="197">
        <f>+AI23+AJ23</f>
        <v>996.32688000000007</v>
      </c>
      <c r="AL23" s="201">
        <f t="shared" si="44"/>
        <v>220</v>
      </c>
      <c r="AM23" s="202">
        <f t="shared" si="44"/>
        <v>44</v>
      </c>
      <c r="AN23" s="197">
        <f t="shared" si="44"/>
        <v>264</v>
      </c>
      <c r="AO23" s="195">
        <f t="shared" si="45"/>
        <v>1050.46288</v>
      </c>
      <c r="AP23" s="196">
        <f t="shared" si="45"/>
        <v>209.864</v>
      </c>
      <c r="AQ23" s="197">
        <f t="shared" si="45"/>
        <v>1260.3268800000001</v>
      </c>
      <c r="AR23" s="195">
        <v>830.46288000000004</v>
      </c>
      <c r="AS23" s="196">
        <v>165.864</v>
      </c>
      <c r="AT23" s="197">
        <f>+AR23+AS23</f>
        <v>996.32688000000007</v>
      </c>
      <c r="AU23" s="195">
        <f t="shared" si="46"/>
        <v>220</v>
      </c>
      <c r="AV23" s="202">
        <f t="shared" si="46"/>
        <v>44</v>
      </c>
      <c r="AW23" s="197">
        <f t="shared" si="46"/>
        <v>264</v>
      </c>
      <c r="AX23" s="195">
        <f t="shared" si="47"/>
        <v>1050.46288</v>
      </c>
      <c r="AY23" s="196">
        <f t="shared" si="47"/>
        <v>209.864</v>
      </c>
      <c r="AZ23" s="197">
        <f t="shared" si="47"/>
        <v>1260.3268800000001</v>
      </c>
      <c r="BA23" s="195">
        <f t="shared" si="48"/>
        <v>220</v>
      </c>
      <c r="BB23" s="196">
        <f t="shared" si="48"/>
        <v>44</v>
      </c>
      <c r="BC23" s="197">
        <f t="shared" si="48"/>
        <v>264</v>
      </c>
      <c r="BD23" s="195">
        <f t="shared" si="49"/>
        <v>220</v>
      </c>
      <c r="BE23" s="196">
        <f t="shared" si="49"/>
        <v>44</v>
      </c>
      <c r="BF23" s="197">
        <f t="shared" si="49"/>
        <v>264</v>
      </c>
      <c r="BG23" s="195">
        <f t="shared" si="50"/>
        <v>220</v>
      </c>
      <c r="BH23" s="196">
        <f t="shared" si="50"/>
        <v>44</v>
      </c>
      <c r="BI23" s="197">
        <f t="shared" si="50"/>
        <v>264</v>
      </c>
      <c r="BK23" s="204">
        <f t="shared" si="51"/>
        <v>5.7389799539118037E-3</v>
      </c>
      <c r="BL23" s="205">
        <f>+ROUND(BK23*$BJ$50,0)</f>
        <v>220</v>
      </c>
      <c r="BM23" s="205">
        <f t="shared" si="52"/>
        <v>220</v>
      </c>
      <c r="BN23" s="205">
        <f t="shared" si="53"/>
        <v>44</v>
      </c>
      <c r="BO23" s="206">
        <f t="shared" si="22"/>
        <v>264</v>
      </c>
      <c r="BQ23" s="205">
        <v>22.4</v>
      </c>
      <c r="BR23" s="207">
        <f t="shared" si="54"/>
        <v>4928</v>
      </c>
    </row>
    <row r="24" spans="1:70" s="208" customFormat="1" x14ac:dyDescent="0.2">
      <c r="B24" s="209"/>
      <c r="C24" s="210"/>
      <c r="D24" s="211"/>
      <c r="E24" s="212">
        <f>SUM(E20:E23)</f>
        <v>5008.6429800000005</v>
      </c>
      <c r="F24" s="213">
        <f t="shared" ref="F24:BI24" si="56">SUM(F20:F23)</f>
        <v>1001.32</v>
      </c>
      <c r="G24" s="214">
        <f t="shared" si="56"/>
        <v>6009.9629800000002</v>
      </c>
      <c r="H24" s="212">
        <f t="shared" si="56"/>
        <v>5008.6429800000005</v>
      </c>
      <c r="I24" s="213">
        <f t="shared" si="56"/>
        <v>1001.32</v>
      </c>
      <c r="J24" s="214">
        <f t="shared" si="56"/>
        <v>6009.9629800000002</v>
      </c>
      <c r="K24" s="212">
        <f t="shared" si="56"/>
        <v>5008.6429800000005</v>
      </c>
      <c r="L24" s="213">
        <f t="shared" si="56"/>
        <v>1001.32</v>
      </c>
      <c r="M24" s="214">
        <f t="shared" si="56"/>
        <v>6009.9629800000002</v>
      </c>
      <c r="N24" s="212">
        <f t="shared" si="56"/>
        <v>5008.6429800000005</v>
      </c>
      <c r="O24" s="213">
        <f t="shared" si="56"/>
        <v>1001.32</v>
      </c>
      <c r="P24" s="214">
        <f t="shared" si="56"/>
        <v>6009.9629800000002</v>
      </c>
      <c r="Q24" s="212">
        <f t="shared" si="56"/>
        <v>4504.9115400000001</v>
      </c>
      <c r="R24" s="213">
        <f t="shared" si="56"/>
        <v>901.32</v>
      </c>
      <c r="S24" s="214">
        <f t="shared" si="56"/>
        <v>5406.2315400000007</v>
      </c>
      <c r="T24" s="212">
        <f t="shared" si="56"/>
        <v>1325</v>
      </c>
      <c r="U24" s="213">
        <f t="shared" si="56"/>
        <v>266</v>
      </c>
      <c r="V24" s="214">
        <f t="shared" si="56"/>
        <v>1591</v>
      </c>
      <c r="W24" s="212">
        <f t="shared" si="56"/>
        <v>5829.9115400000001</v>
      </c>
      <c r="X24" s="213">
        <f t="shared" si="56"/>
        <v>1167.32</v>
      </c>
      <c r="Y24" s="214">
        <f t="shared" si="56"/>
        <v>6997.2315400000007</v>
      </c>
      <c r="Z24" s="212">
        <f t="shared" si="56"/>
        <v>4504.9115400000001</v>
      </c>
      <c r="AA24" s="213">
        <f t="shared" si="56"/>
        <v>901.32</v>
      </c>
      <c r="AB24" s="214">
        <f t="shared" si="56"/>
        <v>5406.2315400000007</v>
      </c>
      <c r="AC24" s="212">
        <f t="shared" si="56"/>
        <v>1325</v>
      </c>
      <c r="AD24" s="213">
        <f t="shared" si="56"/>
        <v>266</v>
      </c>
      <c r="AE24" s="214">
        <f t="shared" si="56"/>
        <v>1591</v>
      </c>
      <c r="AF24" s="212">
        <f t="shared" si="56"/>
        <v>5829.9115400000001</v>
      </c>
      <c r="AG24" s="213">
        <f t="shared" si="56"/>
        <v>1167.32</v>
      </c>
      <c r="AH24" s="214">
        <f t="shared" si="56"/>
        <v>6997.2315400000007</v>
      </c>
      <c r="AI24" s="212">
        <f t="shared" si="56"/>
        <v>830.46288000000004</v>
      </c>
      <c r="AJ24" s="213">
        <f t="shared" si="56"/>
        <v>165.864</v>
      </c>
      <c r="AK24" s="214">
        <f t="shared" si="56"/>
        <v>996.32688000000007</v>
      </c>
      <c r="AL24" s="212">
        <f t="shared" si="56"/>
        <v>1325</v>
      </c>
      <c r="AM24" s="213">
        <f t="shared" si="56"/>
        <v>266</v>
      </c>
      <c r="AN24" s="214">
        <f t="shared" si="56"/>
        <v>1591</v>
      </c>
      <c r="AO24" s="212">
        <f t="shared" si="56"/>
        <v>2155.46288</v>
      </c>
      <c r="AP24" s="213">
        <f t="shared" si="56"/>
        <v>431.86400000000003</v>
      </c>
      <c r="AQ24" s="214">
        <f t="shared" si="56"/>
        <v>2587.3268800000001</v>
      </c>
      <c r="AR24" s="212">
        <f t="shared" si="56"/>
        <v>830.46288000000004</v>
      </c>
      <c r="AS24" s="213">
        <f t="shared" si="56"/>
        <v>165.864</v>
      </c>
      <c r="AT24" s="214">
        <f t="shared" si="56"/>
        <v>996.32688000000007</v>
      </c>
      <c r="AU24" s="212">
        <f t="shared" si="56"/>
        <v>1325</v>
      </c>
      <c r="AV24" s="213">
        <f t="shared" si="56"/>
        <v>266</v>
      </c>
      <c r="AW24" s="214">
        <f t="shared" si="56"/>
        <v>1591</v>
      </c>
      <c r="AX24" s="212">
        <f t="shared" si="56"/>
        <v>2155.46288</v>
      </c>
      <c r="AY24" s="213">
        <f t="shared" si="56"/>
        <v>431.86400000000003</v>
      </c>
      <c r="AZ24" s="214">
        <f t="shared" si="56"/>
        <v>2587.3268800000001</v>
      </c>
      <c r="BA24" s="212">
        <f t="shared" si="56"/>
        <v>1325</v>
      </c>
      <c r="BB24" s="213">
        <f t="shared" si="56"/>
        <v>266</v>
      </c>
      <c r="BC24" s="214">
        <f t="shared" si="56"/>
        <v>1591</v>
      </c>
      <c r="BD24" s="212">
        <f t="shared" si="56"/>
        <v>1325</v>
      </c>
      <c r="BE24" s="213">
        <f t="shared" si="56"/>
        <v>266</v>
      </c>
      <c r="BF24" s="214">
        <f t="shared" si="56"/>
        <v>1591</v>
      </c>
      <c r="BG24" s="212">
        <f t="shared" si="56"/>
        <v>1325</v>
      </c>
      <c r="BH24" s="213">
        <f t="shared" si="56"/>
        <v>266</v>
      </c>
      <c r="BI24" s="214">
        <f t="shared" si="56"/>
        <v>1591</v>
      </c>
      <c r="BK24" s="215"/>
      <c r="BL24" s="216"/>
      <c r="BM24" s="205"/>
      <c r="BN24" s="216"/>
      <c r="BO24" s="217"/>
      <c r="BQ24" s="219"/>
      <c r="BR24" s="219">
        <f>SUM(BR20:BR23)</f>
        <v>29633.449999999997</v>
      </c>
    </row>
    <row r="25" spans="1:70" x14ac:dyDescent="0.2">
      <c r="A25" s="159">
        <v>17</v>
      </c>
      <c r="B25" s="192" t="s">
        <v>147</v>
      </c>
      <c r="C25" s="193" t="s">
        <v>142</v>
      </c>
      <c r="D25" s="194">
        <v>1</v>
      </c>
      <c r="E25" s="195"/>
      <c r="F25" s="196"/>
      <c r="G25" s="197"/>
      <c r="H25" s="195"/>
      <c r="I25" s="196"/>
      <c r="J25" s="197"/>
      <c r="K25" s="195"/>
      <c r="L25" s="196"/>
      <c r="M25" s="197"/>
      <c r="N25" s="195"/>
      <c r="O25" s="196"/>
      <c r="P25" s="197"/>
      <c r="Q25" s="198"/>
      <c r="R25" s="199"/>
      <c r="S25" s="200"/>
      <c r="T25" s="201"/>
      <c r="U25" s="202"/>
      <c r="V25" s="197"/>
      <c r="W25" s="201"/>
      <c r="X25" s="202"/>
      <c r="Y25" s="197"/>
      <c r="Z25" s="198"/>
      <c r="AA25" s="199"/>
      <c r="AB25" s="200"/>
      <c r="AC25" s="201"/>
      <c r="AD25" s="202"/>
      <c r="AE25" s="197"/>
      <c r="AF25" s="195"/>
      <c r="AG25" s="196"/>
      <c r="AH25" s="197"/>
      <c r="AI25" s="198"/>
      <c r="AJ25" s="199"/>
      <c r="AK25" s="200"/>
      <c r="AL25" s="201"/>
      <c r="AM25" s="202"/>
      <c r="AN25" s="197"/>
      <c r="AO25" s="195"/>
      <c r="AP25" s="196"/>
      <c r="AQ25" s="197"/>
      <c r="AR25" s="198"/>
      <c r="AS25" s="199"/>
      <c r="AT25" s="200"/>
      <c r="AU25" s="195"/>
      <c r="AV25" s="202"/>
      <c r="AW25" s="197"/>
      <c r="AX25" s="195"/>
      <c r="AY25" s="196"/>
      <c r="AZ25" s="197"/>
      <c r="BA25" s="195"/>
      <c r="BB25" s="196"/>
      <c r="BC25" s="197"/>
      <c r="BD25" s="195"/>
      <c r="BE25" s="196"/>
      <c r="BF25" s="197"/>
      <c r="BG25" s="195"/>
      <c r="BH25" s="196"/>
      <c r="BI25" s="197"/>
      <c r="BK25" s="204"/>
      <c r="BL25" s="205"/>
      <c r="BM25" s="205"/>
      <c r="BN25" s="205"/>
      <c r="BO25" s="206"/>
      <c r="BQ25" s="205"/>
      <c r="BR25" s="205"/>
    </row>
    <row r="26" spans="1:70" x14ac:dyDescent="0.2">
      <c r="A26" s="159">
        <v>18</v>
      </c>
      <c r="B26" s="192" t="s">
        <v>147</v>
      </c>
      <c r="C26" s="193" t="s">
        <v>143</v>
      </c>
      <c r="D26" s="194">
        <v>1</v>
      </c>
      <c r="E26" s="195"/>
      <c r="F26" s="196"/>
      <c r="G26" s="197"/>
      <c r="H26" s="195"/>
      <c r="I26" s="196"/>
      <c r="J26" s="197"/>
      <c r="K26" s="195"/>
      <c r="L26" s="196"/>
      <c r="M26" s="197"/>
      <c r="N26" s="195"/>
      <c r="O26" s="196"/>
      <c r="P26" s="197"/>
      <c r="Q26" s="195"/>
      <c r="R26" s="196"/>
      <c r="S26" s="197"/>
      <c r="T26" s="201"/>
      <c r="U26" s="202"/>
      <c r="V26" s="197"/>
      <c r="W26" s="201"/>
      <c r="X26" s="202"/>
      <c r="Y26" s="197"/>
      <c r="Z26" s="195"/>
      <c r="AA26" s="196"/>
      <c r="AB26" s="197"/>
      <c r="AC26" s="201"/>
      <c r="AD26" s="202"/>
      <c r="AE26" s="197"/>
      <c r="AF26" s="195"/>
      <c r="AG26" s="196"/>
      <c r="AH26" s="197"/>
      <c r="AI26" s="198"/>
      <c r="AJ26" s="199"/>
      <c r="AK26" s="200"/>
      <c r="AL26" s="201"/>
      <c r="AM26" s="202"/>
      <c r="AN26" s="197"/>
      <c r="AO26" s="195"/>
      <c r="AP26" s="196"/>
      <c r="AQ26" s="197"/>
      <c r="AR26" s="198"/>
      <c r="AS26" s="199"/>
      <c r="AT26" s="200"/>
      <c r="AU26" s="195"/>
      <c r="AV26" s="202"/>
      <c r="AW26" s="197"/>
      <c r="AX26" s="195"/>
      <c r="AY26" s="196"/>
      <c r="AZ26" s="197"/>
      <c r="BA26" s="195"/>
      <c r="BB26" s="196"/>
      <c r="BC26" s="197"/>
      <c r="BD26" s="195"/>
      <c r="BE26" s="196"/>
      <c r="BF26" s="197"/>
      <c r="BG26" s="195"/>
      <c r="BH26" s="196"/>
      <c r="BI26" s="197"/>
      <c r="BK26" s="204"/>
      <c r="BL26" s="205"/>
      <c r="BM26" s="205"/>
      <c r="BN26" s="205"/>
      <c r="BO26" s="206"/>
      <c r="BQ26" s="205"/>
      <c r="BR26" s="205"/>
    </row>
    <row r="27" spans="1:70" x14ac:dyDescent="0.2">
      <c r="A27" s="159">
        <v>19</v>
      </c>
      <c r="B27" s="192" t="s">
        <v>147</v>
      </c>
      <c r="C27" s="193" t="s">
        <v>143</v>
      </c>
      <c r="D27" s="194">
        <v>2</v>
      </c>
      <c r="E27" s="195"/>
      <c r="F27" s="196"/>
      <c r="G27" s="197"/>
      <c r="H27" s="195"/>
      <c r="I27" s="196"/>
      <c r="J27" s="197"/>
      <c r="K27" s="195"/>
      <c r="L27" s="196"/>
      <c r="M27" s="197"/>
      <c r="N27" s="195"/>
      <c r="O27" s="196"/>
      <c r="P27" s="197"/>
      <c r="Q27" s="195"/>
      <c r="R27" s="196"/>
      <c r="S27" s="197"/>
      <c r="T27" s="201"/>
      <c r="U27" s="202"/>
      <c r="V27" s="197"/>
      <c r="W27" s="201"/>
      <c r="X27" s="202"/>
      <c r="Y27" s="197"/>
      <c r="Z27" s="195"/>
      <c r="AA27" s="196"/>
      <c r="AB27" s="197"/>
      <c r="AC27" s="201"/>
      <c r="AD27" s="202"/>
      <c r="AE27" s="197"/>
      <c r="AF27" s="195"/>
      <c r="AG27" s="196"/>
      <c r="AH27" s="197"/>
      <c r="AI27" s="198"/>
      <c r="AJ27" s="199"/>
      <c r="AK27" s="200"/>
      <c r="AL27" s="201"/>
      <c r="AM27" s="202"/>
      <c r="AN27" s="197"/>
      <c r="AO27" s="195"/>
      <c r="AP27" s="196"/>
      <c r="AQ27" s="197"/>
      <c r="AR27" s="198"/>
      <c r="AS27" s="199"/>
      <c r="AT27" s="200"/>
      <c r="AU27" s="195"/>
      <c r="AV27" s="202"/>
      <c r="AW27" s="197"/>
      <c r="AX27" s="195"/>
      <c r="AY27" s="196"/>
      <c r="AZ27" s="197"/>
      <c r="BA27" s="195"/>
      <c r="BB27" s="196"/>
      <c r="BC27" s="197"/>
      <c r="BD27" s="195"/>
      <c r="BE27" s="196"/>
      <c r="BF27" s="197"/>
      <c r="BG27" s="195"/>
      <c r="BH27" s="196"/>
      <c r="BI27" s="197"/>
      <c r="BK27" s="204"/>
      <c r="BL27" s="205"/>
      <c r="BM27" s="205"/>
      <c r="BN27" s="205"/>
      <c r="BO27" s="206"/>
      <c r="BQ27" s="205"/>
      <c r="BR27" s="205"/>
    </row>
    <row r="28" spans="1:70" x14ac:dyDescent="0.2">
      <c r="A28" s="159">
        <v>20</v>
      </c>
      <c r="B28" s="192" t="s">
        <v>147</v>
      </c>
      <c r="C28" s="193" t="s">
        <v>143</v>
      </c>
      <c r="D28" s="194">
        <v>3</v>
      </c>
      <c r="E28" s="195"/>
      <c r="F28" s="196"/>
      <c r="G28" s="197"/>
      <c r="H28" s="195"/>
      <c r="I28" s="196"/>
      <c r="J28" s="197"/>
      <c r="K28" s="195"/>
      <c r="L28" s="196"/>
      <c r="M28" s="197"/>
      <c r="N28" s="195"/>
      <c r="O28" s="196"/>
      <c r="P28" s="197"/>
      <c r="Q28" s="195"/>
      <c r="R28" s="196"/>
      <c r="S28" s="197"/>
      <c r="T28" s="201"/>
      <c r="U28" s="202"/>
      <c r="V28" s="197"/>
      <c r="W28" s="201"/>
      <c r="X28" s="202"/>
      <c r="Y28" s="197"/>
      <c r="Z28" s="195"/>
      <c r="AA28" s="196"/>
      <c r="AB28" s="197"/>
      <c r="AC28" s="201"/>
      <c r="AD28" s="202"/>
      <c r="AE28" s="197"/>
      <c r="AF28" s="195"/>
      <c r="AG28" s="196"/>
      <c r="AH28" s="197"/>
      <c r="AI28" s="198"/>
      <c r="AJ28" s="199"/>
      <c r="AK28" s="200"/>
      <c r="AL28" s="201"/>
      <c r="AM28" s="202"/>
      <c r="AN28" s="197"/>
      <c r="AO28" s="195"/>
      <c r="AP28" s="196"/>
      <c r="AQ28" s="197"/>
      <c r="AR28" s="198"/>
      <c r="AS28" s="199"/>
      <c r="AT28" s="200"/>
      <c r="AU28" s="195"/>
      <c r="AV28" s="202"/>
      <c r="AW28" s="197"/>
      <c r="AX28" s="195"/>
      <c r="AY28" s="196"/>
      <c r="AZ28" s="197"/>
      <c r="BA28" s="195"/>
      <c r="BB28" s="196"/>
      <c r="BC28" s="197"/>
      <c r="BD28" s="195"/>
      <c r="BE28" s="196"/>
      <c r="BF28" s="197"/>
      <c r="BG28" s="195"/>
      <c r="BH28" s="196"/>
      <c r="BI28" s="197"/>
      <c r="BK28" s="204"/>
      <c r="BL28" s="205"/>
      <c r="BM28" s="205"/>
      <c r="BN28" s="205"/>
      <c r="BO28" s="206"/>
      <c r="BQ28" s="205"/>
      <c r="BR28" s="205"/>
    </row>
    <row r="29" spans="1:70" x14ac:dyDescent="0.2">
      <c r="A29" s="159">
        <v>21</v>
      </c>
      <c r="B29" s="192" t="s">
        <v>147</v>
      </c>
      <c r="C29" s="193" t="s">
        <v>144</v>
      </c>
      <c r="D29" s="194">
        <v>1</v>
      </c>
      <c r="E29" s="195"/>
      <c r="F29" s="196"/>
      <c r="G29" s="197"/>
      <c r="H29" s="195"/>
      <c r="I29" s="196"/>
      <c r="J29" s="197"/>
      <c r="K29" s="195"/>
      <c r="L29" s="196"/>
      <c r="M29" s="197"/>
      <c r="N29" s="195"/>
      <c r="O29" s="196"/>
      <c r="P29" s="197"/>
      <c r="Q29" s="195"/>
      <c r="R29" s="196"/>
      <c r="S29" s="197"/>
      <c r="T29" s="201"/>
      <c r="U29" s="202"/>
      <c r="V29" s="197"/>
      <c r="W29" s="201"/>
      <c r="X29" s="202"/>
      <c r="Y29" s="197"/>
      <c r="Z29" s="195"/>
      <c r="AA29" s="196"/>
      <c r="AB29" s="197"/>
      <c r="AC29" s="201"/>
      <c r="AD29" s="202"/>
      <c r="AE29" s="197"/>
      <c r="AF29" s="195"/>
      <c r="AG29" s="196"/>
      <c r="AH29" s="197"/>
      <c r="AI29" s="195"/>
      <c r="AJ29" s="196"/>
      <c r="AK29" s="197"/>
      <c r="AL29" s="201"/>
      <c r="AM29" s="202"/>
      <c r="AN29" s="197"/>
      <c r="AO29" s="195"/>
      <c r="AP29" s="196"/>
      <c r="AQ29" s="197"/>
      <c r="AR29" s="195"/>
      <c r="AS29" s="196"/>
      <c r="AT29" s="197"/>
      <c r="AU29" s="195"/>
      <c r="AV29" s="202"/>
      <c r="AW29" s="197"/>
      <c r="AX29" s="195"/>
      <c r="AY29" s="196"/>
      <c r="AZ29" s="197"/>
      <c r="BA29" s="195"/>
      <c r="BB29" s="196"/>
      <c r="BC29" s="197"/>
      <c r="BD29" s="195"/>
      <c r="BE29" s="196"/>
      <c r="BF29" s="197"/>
      <c r="BG29" s="195"/>
      <c r="BH29" s="196"/>
      <c r="BI29" s="197"/>
      <c r="BK29" s="204"/>
      <c r="BL29" s="205"/>
      <c r="BM29" s="205"/>
      <c r="BN29" s="205"/>
      <c r="BO29" s="206"/>
      <c r="BQ29" s="205"/>
      <c r="BR29" s="205"/>
    </row>
    <row r="30" spans="1:70" x14ac:dyDescent="0.2">
      <c r="A30" s="159">
        <v>22</v>
      </c>
      <c r="B30" s="192" t="s">
        <v>147</v>
      </c>
      <c r="C30" s="193" t="s">
        <v>144</v>
      </c>
      <c r="D30" s="194">
        <v>2</v>
      </c>
      <c r="E30" s="195"/>
      <c r="F30" s="196"/>
      <c r="G30" s="197"/>
      <c r="H30" s="195"/>
      <c r="I30" s="196"/>
      <c r="J30" s="197"/>
      <c r="K30" s="195"/>
      <c r="L30" s="196"/>
      <c r="M30" s="197"/>
      <c r="N30" s="195"/>
      <c r="O30" s="196"/>
      <c r="P30" s="197"/>
      <c r="Q30" s="195"/>
      <c r="R30" s="196"/>
      <c r="S30" s="197"/>
      <c r="T30" s="201"/>
      <c r="U30" s="202"/>
      <c r="V30" s="197"/>
      <c r="W30" s="201"/>
      <c r="X30" s="202"/>
      <c r="Y30" s="197"/>
      <c r="Z30" s="195"/>
      <c r="AA30" s="196"/>
      <c r="AB30" s="197"/>
      <c r="AC30" s="201"/>
      <c r="AD30" s="202"/>
      <c r="AE30" s="197"/>
      <c r="AF30" s="195"/>
      <c r="AG30" s="196"/>
      <c r="AH30" s="197"/>
      <c r="AI30" s="195"/>
      <c r="AJ30" s="196"/>
      <c r="AK30" s="197"/>
      <c r="AL30" s="201"/>
      <c r="AM30" s="202"/>
      <c r="AN30" s="197"/>
      <c r="AO30" s="195"/>
      <c r="AP30" s="196"/>
      <c r="AQ30" s="197"/>
      <c r="AR30" s="195"/>
      <c r="AS30" s="196"/>
      <c r="AT30" s="197"/>
      <c r="AU30" s="195"/>
      <c r="AV30" s="202"/>
      <c r="AW30" s="197"/>
      <c r="AX30" s="195"/>
      <c r="AY30" s="196"/>
      <c r="AZ30" s="197"/>
      <c r="BA30" s="195"/>
      <c r="BB30" s="196"/>
      <c r="BC30" s="197"/>
      <c r="BD30" s="195"/>
      <c r="BE30" s="196"/>
      <c r="BF30" s="197"/>
      <c r="BG30" s="195"/>
      <c r="BH30" s="196"/>
      <c r="BI30" s="197"/>
      <c r="BK30" s="204"/>
      <c r="BL30" s="205"/>
      <c r="BM30" s="205"/>
      <c r="BN30" s="205"/>
      <c r="BO30" s="206"/>
      <c r="BQ30" s="205"/>
      <c r="BR30" s="205"/>
    </row>
    <row r="31" spans="1:70" s="208" customFormat="1" x14ac:dyDescent="0.2">
      <c r="B31" s="209"/>
      <c r="C31" s="210"/>
      <c r="D31" s="211"/>
      <c r="E31" s="212"/>
      <c r="F31" s="213"/>
      <c r="G31" s="214"/>
      <c r="H31" s="212"/>
      <c r="I31" s="213"/>
      <c r="J31" s="214"/>
      <c r="K31" s="212"/>
      <c r="L31" s="213"/>
      <c r="M31" s="214"/>
      <c r="N31" s="212"/>
      <c r="O31" s="213"/>
      <c r="P31" s="214"/>
      <c r="Q31" s="212"/>
      <c r="R31" s="213"/>
      <c r="S31" s="214"/>
      <c r="T31" s="212"/>
      <c r="U31" s="213"/>
      <c r="V31" s="214"/>
      <c r="W31" s="212"/>
      <c r="X31" s="213"/>
      <c r="Y31" s="214"/>
      <c r="Z31" s="212"/>
      <c r="AA31" s="213"/>
      <c r="AB31" s="214"/>
      <c r="AC31" s="212"/>
      <c r="AD31" s="213"/>
      <c r="AE31" s="214"/>
      <c r="AF31" s="212"/>
      <c r="AG31" s="213"/>
      <c r="AH31" s="214"/>
      <c r="AI31" s="212"/>
      <c r="AJ31" s="213"/>
      <c r="AK31" s="214"/>
      <c r="AL31" s="212"/>
      <c r="AM31" s="213"/>
      <c r="AN31" s="214"/>
      <c r="AO31" s="212"/>
      <c r="AP31" s="213"/>
      <c r="AQ31" s="214"/>
      <c r="AR31" s="212"/>
      <c r="AS31" s="213"/>
      <c r="AT31" s="214"/>
      <c r="AU31" s="212"/>
      <c r="AV31" s="213"/>
      <c r="AW31" s="214"/>
      <c r="AX31" s="212"/>
      <c r="AY31" s="213"/>
      <c r="AZ31" s="214"/>
      <c r="BA31" s="212"/>
      <c r="BB31" s="213"/>
      <c r="BC31" s="214"/>
      <c r="BD31" s="212"/>
      <c r="BE31" s="213"/>
      <c r="BF31" s="214"/>
      <c r="BG31" s="212"/>
      <c r="BH31" s="213"/>
      <c r="BI31" s="214"/>
      <c r="BK31" s="215"/>
      <c r="BL31" s="216"/>
      <c r="BM31" s="205"/>
      <c r="BN31" s="216"/>
      <c r="BO31" s="217"/>
      <c r="BQ31" s="216"/>
      <c r="BR31" s="216"/>
    </row>
    <row r="32" spans="1:70" s="208" customFormat="1" x14ac:dyDescent="0.2">
      <c r="A32" s="208">
        <v>23</v>
      </c>
      <c r="B32" s="209" t="s">
        <v>148</v>
      </c>
      <c r="C32" s="210" t="s">
        <v>142</v>
      </c>
      <c r="D32" s="211">
        <v>1</v>
      </c>
      <c r="E32" s="212">
        <v>12755.63085</v>
      </c>
      <c r="F32" s="213">
        <v>2550.91</v>
      </c>
      <c r="G32" s="214">
        <f t="shared" si="0"/>
        <v>15306.540849999999</v>
      </c>
      <c r="H32" s="212">
        <v>12755.63085</v>
      </c>
      <c r="I32" s="213">
        <v>2550.91</v>
      </c>
      <c r="J32" s="214">
        <f t="shared" si="1"/>
        <v>15306.540849999999</v>
      </c>
      <c r="K32" s="212">
        <v>12755.63085</v>
      </c>
      <c r="L32" s="213">
        <v>2550.91</v>
      </c>
      <c r="M32" s="214">
        <f t="shared" si="2"/>
        <v>15306.540849999999</v>
      </c>
      <c r="N32" s="212">
        <v>12755.63085</v>
      </c>
      <c r="O32" s="213">
        <v>2550.91</v>
      </c>
      <c r="P32" s="214">
        <f t="shared" si="3"/>
        <v>15306.540849999999</v>
      </c>
      <c r="Q32" s="220"/>
      <c r="R32" s="221"/>
      <c r="S32" s="222"/>
      <c r="T32" s="223">
        <f t="shared" ref="T32:U39" si="57">+BM32</f>
        <v>3373</v>
      </c>
      <c r="U32" s="224">
        <f t="shared" si="57"/>
        <v>675</v>
      </c>
      <c r="V32" s="214">
        <f t="shared" si="15"/>
        <v>4048</v>
      </c>
      <c r="W32" s="223">
        <f t="shared" si="55"/>
        <v>3373</v>
      </c>
      <c r="X32" s="224">
        <f t="shared" si="55"/>
        <v>675</v>
      </c>
      <c r="Y32" s="214">
        <f t="shared" si="55"/>
        <v>4048</v>
      </c>
      <c r="Z32" s="220"/>
      <c r="AA32" s="221"/>
      <c r="AB32" s="222"/>
      <c r="AC32" s="223">
        <f t="shared" ref="AC32:AE39" si="58">+BM32</f>
        <v>3373</v>
      </c>
      <c r="AD32" s="224">
        <f t="shared" si="58"/>
        <v>675</v>
      </c>
      <c r="AE32" s="214">
        <f t="shared" si="58"/>
        <v>4048</v>
      </c>
      <c r="AF32" s="223">
        <f t="shared" ref="AF32:AH32" si="59">+AC32+Z32</f>
        <v>3373</v>
      </c>
      <c r="AG32" s="224">
        <f t="shared" si="59"/>
        <v>675</v>
      </c>
      <c r="AH32" s="214">
        <f t="shared" si="59"/>
        <v>4048</v>
      </c>
      <c r="AI32" s="225"/>
      <c r="AJ32" s="226"/>
      <c r="AK32" s="222"/>
      <c r="AL32" s="223">
        <f t="shared" ref="AL32:AQ32" si="60">+AI32+AF32</f>
        <v>3373</v>
      </c>
      <c r="AM32" s="224">
        <f t="shared" si="60"/>
        <v>675</v>
      </c>
      <c r="AN32" s="214">
        <f t="shared" si="60"/>
        <v>4048</v>
      </c>
      <c r="AO32" s="223">
        <f t="shared" si="60"/>
        <v>3373</v>
      </c>
      <c r="AP32" s="224">
        <f t="shared" si="60"/>
        <v>675</v>
      </c>
      <c r="AQ32" s="214">
        <f t="shared" si="60"/>
        <v>4048</v>
      </c>
      <c r="AR32" s="212"/>
      <c r="AS32" s="213"/>
      <c r="AT32" s="214"/>
      <c r="AU32" s="212">
        <f>+BM32</f>
        <v>3373</v>
      </c>
      <c r="AV32" s="224">
        <f>+BN32</f>
        <v>675</v>
      </c>
      <c r="AW32" s="214">
        <f>+BO32</f>
        <v>4048</v>
      </c>
      <c r="AX32" s="223">
        <f t="shared" ref="AX32:AZ32" si="61">+AU32+AR32</f>
        <v>3373</v>
      </c>
      <c r="AY32" s="224">
        <f t="shared" si="61"/>
        <v>675</v>
      </c>
      <c r="AZ32" s="214">
        <f t="shared" si="61"/>
        <v>4048</v>
      </c>
      <c r="BA32" s="212">
        <f t="shared" ref="BA32:BC39" si="62">+BM32</f>
        <v>3373</v>
      </c>
      <c r="BB32" s="213">
        <f t="shared" si="62"/>
        <v>675</v>
      </c>
      <c r="BC32" s="214">
        <f t="shared" si="62"/>
        <v>4048</v>
      </c>
      <c r="BD32" s="212">
        <f t="shared" ref="BD32:BF39" si="63">+BM32</f>
        <v>3373</v>
      </c>
      <c r="BE32" s="213">
        <f t="shared" si="63"/>
        <v>675</v>
      </c>
      <c r="BF32" s="214">
        <f t="shared" si="63"/>
        <v>4048</v>
      </c>
      <c r="BG32" s="212">
        <f t="shared" ref="BG32:BI39" si="64">+BM32</f>
        <v>3373</v>
      </c>
      <c r="BH32" s="213">
        <f t="shared" si="64"/>
        <v>675</v>
      </c>
      <c r="BI32" s="214">
        <f t="shared" si="64"/>
        <v>4048</v>
      </c>
      <c r="BK32" s="215">
        <f>+G32/($G$50-$G$31)</f>
        <v>8.8167781945100318E-2</v>
      </c>
      <c r="BL32" s="216">
        <f>+ROUND(BK32*$BJ$50,0)</f>
        <v>3373</v>
      </c>
      <c r="BM32" s="205">
        <f>+BL32</f>
        <v>3373</v>
      </c>
      <c r="BN32" s="216">
        <f>+ROUND(BM32*0.2,0)</f>
        <v>675</v>
      </c>
      <c r="BO32" s="217">
        <f t="shared" si="22"/>
        <v>4048</v>
      </c>
      <c r="BQ32" s="218">
        <v>22.04</v>
      </c>
      <c r="BR32" s="227">
        <f t="shared" ref="BR32" si="65">+BQ32*BL32</f>
        <v>74340.92</v>
      </c>
    </row>
    <row r="33" spans="1:70" s="228" customFormat="1" x14ac:dyDescent="0.2">
      <c r="A33" s="228">
        <v>24</v>
      </c>
      <c r="B33" s="229" t="s">
        <v>148</v>
      </c>
      <c r="C33" s="230" t="s">
        <v>140</v>
      </c>
      <c r="D33" s="231"/>
      <c r="E33" s="232"/>
      <c r="F33" s="233"/>
      <c r="G33" s="234"/>
      <c r="H33" s="232"/>
      <c r="I33" s="233"/>
      <c r="J33" s="234"/>
      <c r="K33" s="232"/>
      <c r="L33" s="233"/>
      <c r="M33" s="234"/>
      <c r="N33" s="232"/>
      <c r="O33" s="233"/>
      <c r="P33" s="234"/>
      <c r="Q33" s="232"/>
      <c r="R33" s="233"/>
      <c r="S33" s="234"/>
      <c r="T33" s="235">
        <f t="shared" si="57"/>
        <v>0</v>
      </c>
      <c r="U33" s="236">
        <f t="shared" si="57"/>
        <v>0</v>
      </c>
      <c r="V33" s="237">
        <f t="shared" si="15"/>
        <v>0</v>
      </c>
      <c r="W33" s="235">
        <f t="shared" si="55"/>
        <v>0</v>
      </c>
      <c r="X33" s="236">
        <f t="shared" si="55"/>
        <v>0</v>
      </c>
      <c r="Y33" s="237">
        <f t="shared" si="55"/>
        <v>0</v>
      </c>
      <c r="Z33" s="232"/>
      <c r="AA33" s="233"/>
      <c r="AB33" s="234"/>
      <c r="AC33" s="238">
        <f t="shared" si="58"/>
        <v>0</v>
      </c>
      <c r="AD33" s="239">
        <f t="shared" si="58"/>
        <v>0</v>
      </c>
      <c r="AE33" s="234">
        <f t="shared" si="58"/>
        <v>0</v>
      </c>
      <c r="AF33" s="238"/>
      <c r="AG33" s="239"/>
      <c r="AH33" s="234"/>
      <c r="AI33" s="232"/>
      <c r="AJ33" s="233"/>
      <c r="AK33" s="234"/>
      <c r="AL33" s="238" t="e">
        <f>+#REF!</f>
        <v>#REF!</v>
      </c>
      <c r="AM33" s="239" t="e">
        <f>+#REF!</f>
        <v>#REF!</v>
      </c>
      <c r="AN33" s="234" t="e">
        <f>+#REF!</f>
        <v>#REF!</v>
      </c>
      <c r="AO33" s="238"/>
      <c r="AP33" s="239"/>
      <c r="AQ33" s="234"/>
      <c r="AR33" s="232"/>
      <c r="AS33" s="233"/>
      <c r="AT33" s="234"/>
      <c r="AU33" s="240" t="e">
        <f>+#REF!</f>
        <v>#REF!</v>
      </c>
      <c r="AV33" s="239" t="e">
        <f>+#REF!</f>
        <v>#REF!</v>
      </c>
      <c r="AW33" s="234">
        <f>+BQ33</f>
        <v>0</v>
      </c>
      <c r="AX33" s="238"/>
      <c r="AY33" s="239"/>
      <c r="AZ33" s="234"/>
      <c r="BA33" s="241">
        <f t="shared" si="62"/>
        <v>0</v>
      </c>
      <c r="BB33" s="242">
        <f t="shared" si="62"/>
        <v>0</v>
      </c>
      <c r="BC33" s="237">
        <f t="shared" si="62"/>
        <v>0</v>
      </c>
      <c r="BD33" s="241">
        <f t="shared" si="63"/>
        <v>0</v>
      </c>
      <c r="BE33" s="242">
        <f t="shared" si="63"/>
        <v>0</v>
      </c>
      <c r="BF33" s="237">
        <f t="shared" si="63"/>
        <v>0</v>
      </c>
      <c r="BG33" s="241">
        <f t="shared" si="64"/>
        <v>0</v>
      </c>
      <c r="BH33" s="242">
        <f t="shared" si="64"/>
        <v>0</v>
      </c>
      <c r="BI33" s="237">
        <f t="shared" si="64"/>
        <v>0</v>
      </c>
      <c r="BK33" s="243"/>
      <c r="BL33" s="244"/>
      <c r="BM33" s="244"/>
      <c r="BN33" s="244">
        <f t="shared" ref="BN33" si="66">+BL33-BM33</f>
        <v>0</v>
      </c>
      <c r="BO33" s="245"/>
      <c r="BQ33" s="244"/>
      <c r="BR33" s="244"/>
    </row>
    <row r="34" spans="1:70" x14ac:dyDescent="0.2">
      <c r="A34" s="159">
        <v>25</v>
      </c>
      <c r="B34" s="192" t="s">
        <v>149</v>
      </c>
      <c r="C34" s="193" t="s">
        <v>142</v>
      </c>
      <c r="D34" s="194">
        <v>1</v>
      </c>
      <c r="E34" s="195">
        <v>11188.300160000001</v>
      </c>
      <c r="F34" s="196">
        <v>2237.0479999999998</v>
      </c>
      <c r="G34" s="197">
        <f t="shared" si="0"/>
        <v>13425.348160000001</v>
      </c>
      <c r="H34" s="195">
        <v>11188.300160000001</v>
      </c>
      <c r="I34" s="196">
        <v>2237.0479999999998</v>
      </c>
      <c r="J34" s="197">
        <f t="shared" si="1"/>
        <v>13425.348160000001</v>
      </c>
      <c r="K34" s="195">
        <v>11188.300160000001</v>
      </c>
      <c r="L34" s="196">
        <v>2237.0479999999998</v>
      </c>
      <c r="M34" s="197">
        <f t="shared" si="2"/>
        <v>13425.348160000001</v>
      </c>
      <c r="N34" s="195">
        <v>11188.300160000001</v>
      </c>
      <c r="O34" s="196">
        <v>2237.0479999999998</v>
      </c>
      <c r="P34" s="197">
        <f t="shared" si="3"/>
        <v>13425.348160000001</v>
      </c>
      <c r="Q34" s="198"/>
      <c r="R34" s="199"/>
      <c r="S34" s="200"/>
      <c r="T34" s="201">
        <f t="shared" si="57"/>
        <v>2959</v>
      </c>
      <c r="U34" s="202">
        <f t="shared" si="57"/>
        <v>592</v>
      </c>
      <c r="V34" s="197">
        <f t="shared" si="15"/>
        <v>3551</v>
      </c>
      <c r="W34" s="201">
        <f t="shared" si="55"/>
        <v>2959</v>
      </c>
      <c r="X34" s="202">
        <f t="shared" si="55"/>
        <v>592</v>
      </c>
      <c r="Y34" s="197">
        <f t="shared" si="55"/>
        <v>3551</v>
      </c>
      <c r="Z34" s="198"/>
      <c r="AA34" s="199"/>
      <c r="AB34" s="200"/>
      <c r="AC34" s="201">
        <f t="shared" si="58"/>
        <v>2959</v>
      </c>
      <c r="AD34" s="202">
        <f t="shared" si="58"/>
        <v>592</v>
      </c>
      <c r="AE34" s="197">
        <f t="shared" si="58"/>
        <v>3551</v>
      </c>
      <c r="AF34" s="195">
        <f t="shared" ref="AF34:AH39" si="67">+AC34+Z34</f>
        <v>2959</v>
      </c>
      <c r="AG34" s="196">
        <f t="shared" si="67"/>
        <v>592</v>
      </c>
      <c r="AH34" s="197">
        <f t="shared" si="67"/>
        <v>3551</v>
      </c>
      <c r="AI34" s="198"/>
      <c r="AJ34" s="199"/>
      <c r="AK34" s="200"/>
      <c r="AL34" s="201">
        <f t="shared" ref="AL34:AN39" si="68">+BM34</f>
        <v>2959</v>
      </c>
      <c r="AM34" s="202">
        <f t="shared" si="68"/>
        <v>592</v>
      </c>
      <c r="AN34" s="197">
        <f t="shared" si="68"/>
        <v>3551</v>
      </c>
      <c r="AO34" s="195">
        <f t="shared" ref="AO34:AQ39" si="69">+AL34+AI34</f>
        <v>2959</v>
      </c>
      <c r="AP34" s="196">
        <f t="shared" si="69"/>
        <v>592</v>
      </c>
      <c r="AQ34" s="197">
        <f t="shared" si="69"/>
        <v>3551</v>
      </c>
      <c r="AR34" s="198"/>
      <c r="AS34" s="199"/>
      <c r="AT34" s="200"/>
      <c r="AU34" s="195">
        <f t="shared" ref="AU34:AW39" si="70">+BM34</f>
        <v>2959</v>
      </c>
      <c r="AV34" s="202">
        <f t="shared" si="70"/>
        <v>592</v>
      </c>
      <c r="AW34" s="197">
        <f t="shared" si="70"/>
        <v>3551</v>
      </c>
      <c r="AX34" s="195">
        <f t="shared" ref="AX34:AZ39" si="71">+AU34+AR34</f>
        <v>2959</v>
      </c>
      <c r="AY34" s="196">
        <f t="shared" si="71"/>
        <v>592</v>
      </c>
      <c r="AZ34" s="197">
        <f t="shared" si="71"/>
        <v>3551</v>
      </c>
      <c r="BA34" s="195">
        <f t="shared" si="62"/>
        <v>2959</v>
      </c>
      <c r="BB34" s="196">
        <f t="shared" si="62"/>
        <v>592</v>
      </c>
      <c r="BC34" s="197">
        <f t="shared" si="62"/>
        <v>3551</v>
      </c>
      <c r="BD34" s="195">
        <f t="shared" si="63"/>
        <v>2959</v>
      </c>
      <c r="BE34" s="196">
        <f t="shared" si="63"/>
        <v>592</v>
      </c>
      <c r="BF34" s="197">
        <f t="shared" si="63"/>
        <v>3551</v>
      </c>
      <c r="BG34" s="195">
        <f t="shared" si="64"/>
        <v>2959</v>
      </c>
      <c r="BH34" s="196">
        <f t="shared" si="64"/>
        <v>592</v>
      </c>
      <c r="BI34" s="197">
        <f t="shared" si="64"/>
        <v>3551</v>
      </c>
      <c r="BK34" s="204">
        <f t="shared" ref="BK34:BK39" si="72">+G34/($G$50-$G$31)</f>
        <v>7.7331853140935755E-2</v>
      </c>
      <c r="BL34" s="205">
        <f t="shared" ref="BL34:BL39" si="73">+ROUND(BK34*$BJ$50,0)</f>
        <v>2959</v>
      </c>
      <c r="BM34" s="205">
        <f t="shared" ref="BM34:BM39" si="74">+BL34</f>
        <v>2959</v>
      </c>
      <c r="BN34" s="205">
        <f t="shared" ref="BN34:BN39" si="75">+ROUND(BM34*0.2,0)</f>
        <v>592</v>
      </c>
      <c r="BO34" s="206">
        <f t="shared" si="22"/>
        <v>3551</v>
      </c>
      <c r="BQ34" s="205">
        <v>21.39</v>
      </c>
      <c r="BR34" s="207">
        <f>+BQ34*BL34</f>
        <v>63293.01</v>
      </c>
    </row>
    <row r="35" spans="1:70" x14ac:dyDescent="0.2">
      <c r="A35" s="159">
        <v>26</v>
      </c>
      <c r="B35" s="192" t="s">
        <v>149</v>
      </c>
      <c r="C35" s="193" t="s">
        <v>142</v>
      </c>
      <c r="D35" s="194">
        <v>2</v>
      </c>
      <c r="E35" s="195">
        <v>8391.5086899999988</v>
      </c>
      <c r="F35" s="196">
        <v>1678.32</v>
      </c>
      <c r="G35" s="197">
        <f t="shared" si="0"/>
        <v>10069.828689999998</v>
      </c>
      <c r="H35" s="195">
        <v>8391.5086899999988</v>
      </c>
      <c r="I35" s="196">
        <v>1678.32</v>
      </c>
      <c r="J35" s="197">
        <f t="shared" si="1"/>
        <v>10069.828689999998</v>
      </c>
      <c r="K35" s="195">
        <v>8391.5086899999988</v>
      </c>
      <c r="L35" s="196">
        <v>1678.32</v>
      </c>
      <c r="M35" s="197">
        <f t="shared" si="2"/>
        <v>10069.828689999998</v>
      </c>
      <c r="N35" s="195">
        <v>8391.5086899999988</v>
      </c>
      <c r="O35" s="196">
        <v>1678.32</v>
      </c>
      <c r="P35" s="197">
        <f t="shared" si="3"/>
        <v>10069.828689999998</v>
      </c>
      <c r="Q35" s="198"/>
      <c r="R35" s="199"/>
      <c r="S35" s="200"/>
      <c r="T35" s="201">
        <f t="shared" si="57"/>
        <v>2219</v>
      </c>
      <c r="U35" s="202">
        <f t="shared" si="57"/>
        <v>444</v>
      </c>
      <c r="V35" s="197">
        <f t="shared" si="15"/>
        <v>2663</v>
      </c>
      <c r="W35" s="201">
        <f t="shared" si="55"/>
        <v>2219</v>
      </c>
      <c r="X35" s="202">
        <f t="shared" si="55"/>
        <v>444</v>
      </c>
      <c r="Y35" s="197">
        <f t="shared" si="55"/>
        <v>2663</v>
      </c>
      <c r="Z35" s="198"/>
      <c r="AA35" s="199"/>
      <c r="AB35" s="200"/>
      <c r="AC35" s="201">
        <f t="shared" si="58"/>
        <v>2219</v>
      </c>
      <c r="AD35" s="202">
        <f t="shared" si="58"/>
        <v>444</v>
      </c>
      <c r="AE35" s="197">
        <f t="shared" si="58"/>
        <v>2663</v>
      </c>
      <c r="AF35" s="195">
        <f t="shared" si="67"/>
        <v>2219</v>
      </c>
      <c r="AG35" s="196">
        <f t="shared" si="67"/>
        <v>444</v>
      </c>
      <c r="AH35" s="197">
        <f t="shared" si="67"/>
        <v>2663</v>
      </c>
      <c r="AI35" s="198"/>
      <c r="AJ35" s="199"/>
      <c r="AK35" s="200"/>
      <c r="AL35" s="201">
        <f t="shared" si="68"/>
        <v>2219</v>
      </c>
      <c r="AM35" s="202">
        <f t="shared" si="68"/>
        <v>444</v>
      </c>
      <c r="AN35" s="197">
        <f t="shared" si="68"/>
        <v>2663</v>
      </c>
      <c r="AO35" s="195">
        <f t="shared" si="69"/>
        <v>2219</v>
      </c>
      <c r="AP35" s="196">
        <f t="shared" si="69"/>
        <v>444</v>
      </c>
      <c r="AQ35" s="197">
        <f t="shared" si="69"/>
        <v>2663</v>
      </c>
      <c r="AR35" s="198"/>
      <c r="AS35" s="199"/>
      <c r="AT35" s="200"/>
      <c r="AU35" s="195">
        <f t="shared" si="70"/>
        <v>2219</v>
      </c>
      <c r="AV35" s="202">
        <f t="shared" si="70"/>
        <v>444</v>
      </c>
      <c r="AW35" s="197">
        <f t="shared" si="70"/>
        <v>2663</v>
      </c>
      <c r="AX35" s="195">
        <f t="shared" si="71"/>
        <v>2219</v>
      </c>
      <c r="AY35" s="196">
        <f t="shared" si="71"/>
        <v>444</v>
      </c>
      <c r="AZ35" s="197">
        <f t="shared" si="71"/>
        <v>2663</v>
      </c>
      <c r="BA35" s="195">
        <f t="shared" si="62"/>
        <v>2219</v>
      </c>
      <c r="BB35" s="196">
        <f t="shared" si="62"/>
        <v>444</v>
      </c>
      <c r="BC35" s="197">
        <f t="shared" si="62"/>
        <v>2663</v>
      </c>
      <c r="BD35" s="195">
        <f t="shared" si="63"/>
        <v>2219</v>
      </c>
      <c r="BE35" s="196">
        <f t="shared" si="63"/>
        <v>444</v>
      </c>
      <c r="BF35" s="197">
        <f t="shared" si="63"/>
        <v>2663</v>
      </c>
      <c r="BG35" s="195">
        <f t="shared" si="64"/>
        <v>2219</v>
      </c>
      <c r="BH35" s="196">
        <f t="shared" si="64"/>
        <v>444</v>
      </c>
      <c r="BI35" s="197">
        <f t="shared" si="64"/>
        <v>2663</v>
      </c>
      <c r="BK35" s="204">
        <f t="shared" si="72"/>
        <v>5.8003599171424489E-2</v>
      </c>
      <c r="BL35" s="205">
        <f t="shared" si="73"/>
        <v>2219</v>
      </c>
      <c r="BM35" s="205">
        <f t="shared" si="74"/>
        <v>2219</v>
      </c>
      <c r="BN35" s="205">
        <f t="shared" si="75"/>
        <v>444</v>
      </c>
      <c r="BO35" s="206">
        <f t="shared" si="22"/>
        <v>2663</v>
      </c>
      <c r="BQ35" s="205">
        <v>21.39</v>
      </c>
      <c r="BR35" s="207">
        <f t="shared" ref="BR35:BR39" si="76">+BQ35*BL35</f>
        <v>47464.41</v>
      </c>
    </row>
    <row r="36" spans="1:70" x14ac:dyDescent="0.2">
      <c r="A36" s="159">
        <v>27</v>
      </c>
      <c r="B36" s="192" t="s">
        <v>149</v>
      </c>
      <c r="C36" s="193" t="s">
        <v>143</v>
      </c>
      <c r="D36" s="194">
        <v>2</v>
      </c>
      <c r="E36" s="195">
        <v>1548.9257500000001</v>
      </c>
      <c r="F36" s="196">
        <v>310.72800000000001</v>
      </c>
      <c r="G36" s="197">
        <f t="shared" si="0"/>
        <v>1859.6537500000002</v>
      </c>
      <c r="H36" s="195">
        <v>1548.9257500000001</v>
      </c>
      <c r="I36" s="196">
        <v>310.72800000000001</v>
      </c>
      <c r="J36" s="197">
        <f t="shared" si="1"/>
        <v>1859.6537500000002</v>
      </c>
      <c r="K36" s="195">
        <v>1548.9257500000001</v>
      </c>
      <c r="L36" s="196">
        <v>310.72800000000001</v>
      </c>
      <c r="M36" s="197">
        <f t="shared" si="2"/>
        <v>1859.6537500000002</v>
      </c>
      <c r="N36" s="195">
        <v>1548.9257500000001</v>
      </c>
      <c r="O36" s="196">
        <v>310.72800000000001</v>
      </c>
      <c r="P36" s="197">
        <f t="shared" si="3"/>
        <v>1859.6537500000002</v>
      </c>
      <c r="Q36" s="195">
        <v>1548.9257500000001</v>
      </c>
      <c r="R36" s="196">
        <v>310.72800000000001</v>
      </c>
      <c r="S36" s="197">
        <f>+Q36+R36</f>
        <v>1859.6537500000002</v>
      </c>
      <c r="T36" s="201">
        <f t="shared" si="57"/>
        <v>410</v>
      </c>
      <c r="U36" s="202">
        <f t="shared" si="57"/>
        <v>82</v>
      </c>
      <c r="V36" s="197">
        <f t="shared" si="15"/>
        <v>492</v>
      </c>
      <c r="W36" s="201">
        <f t="shared" si="55"/>
        <v>1958.9257500000001</v>
      </c>
      <c r="X36" s="202">
        <f t="shared" si="55"/>
        <v>392.72800000000001</v>
      </c>
      <c r="Y36" s="197">
        <f t="shared" si="55"/>
        <v>2351.6537500000004</v>
      </c>
      <c r="Z36" s="195">
        <v>1548.9257500000001</v>
      </c>
      <c r="AA36" s="196">
        <v>310.72800000000001</v>
      </c>
      <c r="AB36" s="197">
        <f>+Z36+AA36</f>
        <v>1859.6537500000002</v>
      </c>
      <c r="AC36" s="201">
        <f t="shared" si="58"/>
        <v>410</v>
      </c>
      <c r="AD36" s="202">
        <f t="shared" si="58"/>
        <v>82</v>
      </c>
      <c r="AE36" s="197">
        <f t="shared" si="58"/>
        <v>492</v>
      </c>
      <c r="AF36" s="195">
        <f t="shared" si="67"/>
        <v>1958.9257500000001</v>
      </c>
      <c r="AG36" s="196">
        <f t="shared" si="67"/>
        <v>392.72800000000001</v>
      </c>
      <c r="AH36" s="197">
        <f t="shared" si="67"/>
        <v>2351.6537500000004</v>
      </c>
      <c r="AI36" s="198"/>
      <c r="AJ36" s="199"/>
      <c r="AK36" s="200"/>
      <c r="AL36" s="201">
        <f t="shared" si="68"/>
        <v>410</v>
      </c>
      <c r="AM36" s="202">
        <f t="shared" si="68"/>
        <v>82</v>
      </c>
      <c r="AN36" s="197">
        <f t="shared" si="68"/>
        <v>492</v>
      </c>
      <c r="AO36" s="195">
        <f t="shared" si="69"/>
        <v>410</v>
      </c>
      <c r="AP36" s="196">
        <f t="shared" si="69"/>
        <v>82</v>
      </c>
      <c r="AQ36" s="197">
        <f t="shared" si="69"/>
        <v>492</v>
      </c>
      <c r="AR36" s="198"/>
      <c r="AS36" s="199"/>
      <c r="AT36" s="200"/>
      <c r="AU36" s="195">
        <f t="shared" si="70"/>
        <v>410</v>
      </c>
      <c r="AV36" s="202">
        <f t="shared" si="70"/>
        <v>82</v>
      </c>
      <c r="AW36" s="197">
        <f t="shared" si="70"/>
        <v>492</v>
      </c>
      <c r="AX36" s="195">
        <f t="shared" si="71"/>
        <v>410</v>
      </c>
      <c r="AY36" s="196">
        <f t="shared" si="71"/>
        <v>82</v>
      </c>
      <c r="AZ36" s="197">
        <f t="shared" si="71"/>
        <v>492</v>
      </c>
      <c r="BA36" s="195">
        <f t="shared" si="62"/>
        <v>410</v>
      </c>
      <c r="BB36" s="196">
        <f t="shared" si="62"/>
        <v>82</v>
      </c>
      <c r="BC36" s="197">
        <f t="shared" si="62"/>
        <v>492</v>
      </c>
      <c r="BD36" s="195">
        <f t="shared" si="63"/>
        <v>410</v>
      </c>
      <c r="BE36" s="196">
        <f t="shared" si="63"/>
        <v>82</v>
      </c>
      <c r="BF36" s="197">
        <f t="shared" si="63"/>
        <v>492</v>
      </c>
      <c r="BG36" s="195">
        <f t="shared" si="64"/>
        <v>410</v>
      </c>
      <c r="BH36" s="196">
        <f t="shared" si="64"/>
        <v>82</v>
      </c>
      <c r="BI36" s="197">
        <f t="shared" si="64"/>
        <v>492</v>
      </c>
      <c r="BK36" s="204">
        <f t="shared" si="72"/>
        <v>1.0711861545346356E-2</v>
      </c>
      <c r="BL36" s="205">
        <f t="shared" si="73"/>
        <v>410</v>
      </c>
      <c r="BM36" s="205">
        <f t="shared" si="74"/>
        <v>410</v>
      </c>
      <c r="BN36" s="205">
        <f t="shared" si="75"/>
        <v>82</v>
      </c>
      <c r="BO36" s="206">
        <f t="shared" si="22"/>
        <v>492</v>
      </c>
      <c r="BQ36" s="205">
        <v>21.74</v>
      </c>
      <c r="BR36" s="207">
        <f t="shared" si="76"/>
        <v>8913.4</v>
      </c>
    </row>
    <row r="37" spans="1:70" x14ac:dyDescent="0.2">
      <c r="A37" s="159">
        <v>28</v>
      </c>
      <c r="B37" s="192" t="s">
        <v>149</v>
      </c>
      <c r="C37" s="193" t="s">
        <v>143</v>
      </c>
      <c r="D37" s="194">
        <v>3</v>
      </c>
      <c r="E37" s="195">
        <v>10837.480250000001</v>
      </c>
      <c r="F37" s="196">
        <v>2167.5039999999999</v>
      </c>
      <c r="G37" s="197">
        <f t="shared" si="0"/>
        <v>13004.984250000001</v>
      </c>
      <c r="H37" s="195">
        <v>10837.480250000001</v>
      </c>
      <c r="I37" s="196">
        <v>2167.5039999999999</v>
      </c>
      <c r="J37" s="197">
        <f t="shared" si="1"/>
        <v>13004.984250000001</v>
      </c>
      <c r="K37" s="195">
        <v>10837.480250000001</v>
      </c>
      <c r="L37" s="196">
        <v>2167.5039999999999</v>
      </c>
      <c r="M37" s="197">
        <f t="shared" si="2"/>
        <v>13004.984250000001</v>
      </c>
      <c r="N37" s="195">
        <v>10837.480250000001</v>
      </c>
      <c r="O37" s="196">
        <v>2167.5039999999999</v>
      </c>
      <c r="P37" s="197">
        <f t="shared" si="3"/>
        <v>13004.984250000001</v>
      </c>
      <c r="Q37" s="195">
        <v>10837.480250000001</v>
      </c>
      <c r="R37" s="196">
        <v>2167.5039999999999</v>
      </c>
      <c r="S37" s="197">
        <f>+Q37+R37</f>
        <v>13004.984250000001</v>
      </c>
      <c r="T37" s="201">
        <f t="shared" si="57"/>
        <v>2866</v>
      </c>
      <c r="U37" s="202">
        <f t="shared" si="57"/>
        <v>573</v>
      </c>
      <c r="V37" s="197">
        <f t="shared" si="15"/>
        <v>3439</v>
      </c>
      <c r="W37" s="201">
        <f t="shared" si="55"/>
        <v>13703.480250000001</v>
      </c>
      <c r="X37" s="202">
        <f t="shared" si="55"/>
        <v>2740.5039999999999</v>
      </c>
      <c r="Y37" s="197">
        <f t="shared" si="55"/>
        <v>16443.984250000001</v>
      </c>
      <c r="Z37" s="195">
        <v>10837.480250000001</v>
      </c>
      <c r="AA37" s="196">
        <v>2167.5039999999999</v>
      </c>
      <c r="AB37" s="197">
        <f>+Z37+AA37</f>
        <v>13004.984250000001</v>
      </c>
      <c r="AC37" s="201">
        <f t="shared" si="58"/>
        <v>2866</v>
      </c>
      <c r="AD37" s="202">
        <f t="shared" si="58"/>
        <v>573</v>
      </c>
      <c r="AE37" s="197">
        <f t="shared" si="58"/>
        <v>3439</v>
      </c>
      <c r="AF37" s="195">
        <f t="shared" si="67"/>
        <v>13703.480250000001</v>
      </c>
      <c r="AG37" s="196">
        <f t="shared" si="67"/>
        <v>2740.5039999999999</v>
      </c>
      <c r="AH37" s="197">
        <f t="shared" si="67"/>
        <v>16443.984250000001</v>
      </c>
      <c r="AI37" s="198"/>
      <c r="AJ37" s="199"/>
      <c r="AK37" s="200"/>
      <c r="AL37" s="201">
        <f t="shared" si="68"/>
        <v>2866</v>
      </c>
      <c r="AM37" s="202">
        <f t="shared" si="68"/>
        <v>573</v>
      </c>
      <c r="AN37" s="197">
        <f t="shared" si="68"/>
        <v>3439</v>
      </c>
      <c r="AO37" s="195">
        <f t="shared" si="69"/>
        <v>2866</v>
      </c>
      <c r="AP37" s="196">
        <f t="shared" si="69"/>
        <v>573</v>
      </c>
      <c r="AQ37" s="197">
        <f t="shared" si="69"/>
        <v>3439</v>
      </c>
      <c r="AR37" s="198"/>
      <c r="AS37" s="199"/>
      <c r="AT37" s="200"/>
      <c r="AU37" s="195">
        <f t="shared" si="70"/>
        <v>2866</v>
      </c>
      <c r="AV37" s="202">
        <f t="shared" si="70"/>
        <v>573</v>
      </c>
      <c r="AW37" s="197">
        <f t="shared" si="70"/>
        <v>3439</v>
      </c>
      <c r="AX37" s="195">
        <f t="shared" si="71"/>
        <v>2866</v>
      </c>
      <c r="AY37" s="196">
        <f t="shared" si="71"/>
        <v>573</v>
      </c>
      <c r="AZ37" s="197">
        <f t="shared" si="71"/>
        <v>3439</v>
      </c>
      <c r="BA37" s="195">
        <f t="shared" si="62"/>
        <v>2866</v>
      </c>
      <c r="BB37" s="196">
        <f t="shared" si="62"/>
        <v>573</v>
      </c>
      <c r="BC37" s="197">
        <f t="shared" si="62"/>
        <v>3439</v>
      </c>
      <c r="BD37" s="195">
        <f t="shared" si="63"/>
        <v>2866</v>
      </c>
      <c r="BE37" s="196">
        <f t="shared" si="63"/>
        <v>573</v>
      </c>
      <c r="BF37" s="197">
        <f t="shared" si="63"/>
        <v>3439</v>
      </c>
      <c r="BG37" s="195">
        <f t="shared" si="64"/>
        <v>2866</v>
      </c>
      <c r="BH37" s="196">
        <f t="shared" si="64"/>
        <v>573</v>
      </c>
      <c r="BI37" s="197">
        <f t="shared" si="64"/>
        <v>3439</v>
      </c>
      <c r="BK37" s="204">
        <f t="shared" si="72"/>
        <v>7.4910499164379404E-2</v>
      </c>
      <c r="BL37" s="205">
        <f t="shared" si="73"/>
        <v>2866</v>
      </c>
      <c r="BM37" s="205">
        <f t="shared" si="74"/>
        <v>2866</v>
      </c>
      <c r="BN37" s="205">
        <f t="shared" si="75"/>
        <v>573</v>
      </c>
      <c r="BO37" s="206">
        <f t="shared" si="22"/>
        <v>3439</v>
      </c>
      <c r="BQ37" s="205">
        <v>21.74</v>
      </c>
      <c r="BR37" s="207">
        <f t="shared" si="76"/>
        <v>62306.84</v>
      </c>
    </row>
    <row r="38" spans="1:70" x14ac:dyDescent="0.2">
      <c r="A38" s="159">
        <v>29</v>
      </c>
      <c r="B38" s="192" t="s">
        <v>149</v>
      </c>
      <c r="C38" s="193" t="s">
        <v>144</v>
      </c>
      <c r="D38" s="194">
        <v>4</v>
      </c>
      <c r="E38" s="195">
        <v>2261.3886299999999</v>
      </c>
      <c r="F38" s="196">
        <v>452.72800000000001</v>
      </c>
      <c r="G38" s="197">
        <f>+F38+E38</f>
        <v>2714.11663</v>
      </c>
      <c r="H38" s="195">
        <v>2261.3886299999999</v>
      </c>
      <c r="I38" s="196">
        <v>452.72800000000001</v>
      </c>
      <c r="J38" s="197">
        <f>+I38+H38</f>
        <v>2714.11663</v>
      </c>
      <c r="K38" s="195">
        <v>2261.3886299999999</v>
      </c>
      <c r="L38" s="196">
        <v>452.72800000000001</v>
      </c>
      <c r="M38" s="197">
        <f>+L38+K38</f>
        <v>2714.11663</v>
      </c>
      <c r="N38" s="195">
        <v>2261.3886299999999</v>
      </c>
      <c r="O38" s="196">
        <v>452.72800000000001</v>
      </c>
      <c r="P38" s="197">
        <f>+O38+N38</f>
        <v>2714.11663</v>
      </c>
      <c r="Q38" s="195">
        <v>2261.3886299999999</v>
      </c>
      <c r="R38" s="196">
        <v>452.72800000000001</v>
      </c>
      <c r="S38" s="197">
        <f>+R38+Q38</f>
        <v>2714.11663</v>
      </c>
      <c r="T38" s="201">
        <f t="shared" si="57"/>
        <v>598</v>
      </c>
      <c r="U38" s="202">
        <f t="shared" si="57"/>
        <v>120</v>
      </c>
      <c r="V38" s="197">
        <f t="shared" si="15"/>
        <v>718</v>
      </c>
      <c r="W38" s="201">
        <f t="shared" si="55"/>
        <v>2859.3886299999999</v>
      </c>
      <c r="X38" s="202">
        <f t="shared" si="55"/>
        <v>572.72800000000007</v>
      </c>
      <c r="Y38" s="197">
        <f t="shared" si="55"/>
        <v>3432.11663</v>
      </c>
      <c r="Z38" s="195">
        <v>2261.3886299999999</v>
      </c>
      <c r="AA38" s="196">
        <v>452.72800000000001</v>
      </c>
      <c r="AB38" s="197">
        <f>+AA38+Z38</f>
        <v>2714.11663</v>
      </c>
      <c r="AC38" s="201">
        <f t="shared" si="58"/>
        <v>598</v>
      </c>
      <c r="AD38" s="202">
        <f t="shared" si="58"/>
        <v>120</v>
      </c>
      <c r="AE38" s="197">
        <f t="shared" si="58"/>
        <v>718</v>
      </c>
      <c r="AF38" s="195">
        <f t="shared" si="67"/>
        <v>2859.3886299999999</v>
      </c>
      <c r="AG38" s="196">
        <f t="shared" si="67"/>
        <v>572.72800000000007</v>
      </c>
      <c r="AH38" s="197">
        <f t="shared" si="67"/>
        <v>3432.11663</v>
      </c>
      <c r="AI38" s="195">
        <v>2261.3886299999999</v>
      </c>
      <c r="AJ38" s="196">
        <v>452.72800000000001</v>
      </c>
      <c r="AK38" s="197">
        <f>+AJ38+AI38</f>
        <v>2714.11663</v>
      </c>
      <c r="AL38" s="201">
        <f t="shared" si="68"/>
        <v>598</v>
      </c>
      <c r="AM38" s="202">
        <f t="shared" si="68"/>
        <v>120</v>
      </c>
      <c r="AN38" s="197">
        <f t="shared" si="68"/>
        <v>718</v>
      </c>
      <c r="AO38" s="195">
        <f t="shared" si="69"/>
        <v>2859.3886299999999</v>
      </c>
      <c r="AP38" s="196">
        <f t="shared" si="69"/>
        <v>572.72800000000007</v>
      </c>
      <c r="AQ38" s="197">
        <f t="shared" si="69"/>
        <v>3432.11663</v>
      </c>
      <c r="AR38" s="195">
        <v>2261.3886299999999</v>
      </c>
      <c r="AS38" s="196">
        <v>452.72800000000001</v>
      </c>
      <c r="AT38" s="197">
        <f>+AS38+AR38</f>
        <v>2714.11663</v>
      </c>
      <c r="AU38" s="195">
        <f t="shared" si="70"/>
        <v>598</v>
      </c>
      <c r="AV38" s="202">
        <f t="shared" si="70"/>
        <v>120</v>
      </c>
      <c r="AW38" s="197">
        <f t="shared" si="70"/>
        <v>718</v>
      </c>
      <c r="AX38" s="195">
        <f t="shared" si="71"/>
        <v>2859.3886299999999</v>
      </c>
      <c r="AY38" s="196">
        <f t="shared" si="71"/>
        <v>572.72800000000007</v>
      </c>
      <c r="AZ38" s="197">
        <f t="shared" si="71"/>
        <v>3432.11663</v>
      </c>
      <c r="BA38" s="195">
        <f t="shared" si="62"/>
        <v>598</v>
      </c>
      <c r="BB38" s="196">
        <f t="shared" si="62"/>
        <v>120</v>
      </c>
      <c r="BC38" s="197">
        <f t="shared" si="62"/>
        <v>718</v>
      </c>
      <c r="BD38" s="195">
        <f t="shared" si="63"/>
        <v>598</v>
      </c>
      <c r="BE38" s="196">
        <f t="shared" si="63"/>
        <v>120</v>
      </c>
      <c r="BF38" s="197">
        <f t="shared" si="63"/>
        <v>718</v>
      </c>
      <c r="BG38" s="195">
        <f t="shared" si="64"/>
        <v>598</v>
      </c>
      <c r="BH38" s="196">
        <f t="shared" si="64"/>
        <v>120</v>
      </c>
      <c r="BI38" s="197">
        <f t="shared" si="64"/>
        <v>718</v>
      </c>
      <c r="BK38" s="204">
        <f t="shared" si="72"/>
        <v>1.563368533442424E-2</v>
      </c>
      <c r="BL38" s="205">
        <f t="shared" si="73"/>
        <v>598</v>
      </c>
      <c r="BM38" s="205">
        <f t="shared" si="74"/>
        <v>598</v>
      </c>
      <c r="BN38" s="205">
        <f t="shared" si="75"/>
        <v>120</v>
      </c>
      <c r="BO38" s="206">
        <f t="shared" si="22"/>
        <v>718</v>
      </c>
      <c r="BQ38" s="205">
        <v>21.74</v>
      </c>
      <c r="BR38" s="207">
        <f t="shared" si="76"/>
        <v>13000.519999999999</v>
      </c>
    </row>
    <row r="39" spans="1:70" x14ac:dyDescent="0.2">
      <c r="A39" s="159">
        <v>30</v>
      </c>
      <c r="B39" s="192" t="s">
        <v>149</v>
      </c>
      <c r="C39" s="193" t="s">
        <v>144</v>
      </c>
      <c r="D39" s="194">
        <v>5</v>
      </c>
      <c r="E39" s="195">
        <v>1420.9257500000001</v>
      </c>
      <c r="F39" s="196">
        <v>283.72800000000001</v>
      </c>
      <c r="G39" s="197">
        <f>+F39+E39</f>
        <v>1704.6537500000002</v>
      </c>
      <c r="H39" s="195">
        <v>1420.9257500000001</v>
      </c>
      <c r="I39" s="196">
        <v>283.72800000000001</v>
      </c>
      <c r="J39" s="197">
        <f>+I39+H39</f>
        <v>1704.6537500000002</v>
      </c>
      <c r="K39" s="195">
        <v>1420.9257500000001</v>
      </c>
      <c r="L39" s="196">
        <v>283.72800000000001</v>
      </c>
      <c r="M39" s="197">
        <f>+L39+K39</f>
        <v>1704.6537500000002</v>
      </c>
      <c r="N39" s="195">
        <v>1420.9257500000001</v>
      </c>
      <c r="O39" s="196">
        <v>283.72800000000001</v>
      </c>
      <c r="P39" s="197">
        <f>+O39+N39</f>
        <v>1704.6537500000002</v>
      </c>
      <c r="Q39" s="195">
        <v>1420.9257500000001</v>
      </c>
      <c r="R39" s="196">
        <v>283.72800000000001</v>
      </c>
      <c r="S39" s="197">
        <f>+R39+Q39</f>
        <v>1704.6537500000002</v>
      </c>
      <c r="T39" s="201">
        <f t="shared" si="57"/>
        <v>376</v>
      </c>
      <c r="U39" s="202">
        <f t="shared" si="57"/>
        <v>75</v>
      </c>
      <c r="V39" s="197">
        <f t="shared" si="15"/>
        <v>451</v>
      </c>
      <c r="W39" s="201">
        <f t="shared" si="55"/>
        <v>1796.9257500000001</v>
      </c>
      <c r="X39" s="202">
        <f t="shared" si="55"/>
        <v>358.72800000000001</v>
      </c>
      <c r="Y39" s="197">
        <f t="shared" si="55"/>
        <v>2155.6537500000004</v>
      </c>
      <c r="Z39" s="195">
        <v>1420.9257500000001</v>
      </c>
      <c r="AA39" s="196">
        <v>283.72800000000001</v>
      </c>
      <c r="AB39" s="197">
        <f>+AA39+Z39</f>
        <v>1704.6537500000002</v>
      </c>
      <c r="AC39" s="201">
        <f t="shared" si="58"/>
        <v>376</v>
      </c>
      <c r="AD39" s="202">
        <f t="shared" si="58"/>
        <v>75</v>
      </c>
      <c r="AE39" s="197">
        <f t="shared" si="58"/>
        <v>451</v>
      </c>
      <c r="AF39" s="195">
        <f t="shared" si="67"/>
        <v>1796.9257500000001</v>
      </c>
      <c r="AG39" s="196">
        <f t="shared" si="67"/>
        <v>358.72800000000001</v>
      </c>
      <c r="AH39" s="197">
        <f t="shared" si="67"/>
        <v>2155.6537500000004</v>
      </c>
      <c r="AI39" s="195">
        <v>1420.9257500000001</v>
      </c>
      <c r="AJ39" s="196">
        <v>283.72800000000001</v>
      </c>
      <c r="AK39" s="197">
        <f>+AJ39+AI39</f>
        <v>1704.6537500000002</v>
      </c>
      <c r="AL39" s="201">
        <f t="shared" si="68"/>
        <v>376</v>
      </c>
      <c r="AM39" s="202">
        <f t="shared" si="68"/>
        <v>75</v>
      </c>
      <c r="AN39" s="197">
        <f t="shared" si="68"/>
        <v>451</v>
      </c>
      <c r="AO39" s="195">
        <f t="shared" si="69"/>
        <v>1796.9257500000001</v>
      </c>
      <c r="AP39" s="196">
        <f t="shared" si="69"/>
        <v>358.72800000000001</v>
      </c>
      <c r="AQ39" s="197">
        <f t="shared" si="69"/>
        <v>2155.6537500000004</v>
      </c>
      <c r="AR39" s="195">
        <v>1420.9257500000001</v>
      </c>
      <c r="AS39" s="196">
        <v>283.72800000000001</v>
      </c>
      <c r="AT39" s="197">
        <f>+AS39+AR39</f>
        <v>1704.6537500000002</v>
      </c>
      <c r="AU39" s="195">
        <f t="shared" si="70"/>
        <v>376</v>
      </c>
      <c r="AV39" s="202">
        <f t="shared" si="70"/>
        <v>75</v>
      </c>
      <c r="AW39" s="197">
        <f t="shared" si="70"/>
        <v>451</v>
      </c>
      <c r="AX39" s="195">
        <f t="shared" si="71"/>
        <v>1796.9257500000001</v>
      </c>
      <c r="AY39" s="196">
        <f t="shared" si="71"/>
        <v>358.72800000000001</v>
      </c>
      <c r="AZ39" s="197">
        <f t="shared" si="71"/>
        <v>2155.6537500000004</v>
      </c>
      <c r="BA39" s="195">
        <f t="shared" si="62"/>
        <v>376</v>
      </c>
      <c r="BB39" s="196">
        <f t="shared" si="62"/>
        <v>75</v>
      </c>
      <c r="BC39" s="197">
        <f t="shared" si="62"/>
        <v>451</v>
      </c>
      <c r="BD39" s="195">
        <f t="shared" si="63"/>
        <v>376</v>
      </c>
      <c r="BE39" s="196">
        <f t="shared" si="63"/>
        <v>75</v>
      </c>
      <c r="BF39" s="197">
        <f t="shared" si="63"/>
        <v>451</v>
      </c>
      <c r="BG39" s="195">
        <f t="shared" si="64"/>
        <v>376</v>
      </c>
      <c r="BH39" s="196">
        <f t="shared" si="64"/>
        <v>75</v>
      </c>
      <c r="BI39" s="197">
        <f t="shared" si="64"/>
        <v>451</v>
      </c>
      <c r="BK39" s="204">
        <f t="shared" si="72"/>
        <v>9.819040212596275E-3</v>
      </c>
      <c r="BL39" s="205">
        <f t="shared" si="73"/>
        <v>376</v>
      </c>
      <c r="BM39" s="205">
        <f t="shared" si="74"/>
        <v>376</v>
      </c>
      <c r="BN39" s="205">
        <f t="shared" si="75"/>
        <v>75</v>
      </c>
      <c r="BO39" s="206">
        <f t="shared" si="22"/>
        <v>451</v>
      </c>
      <c r="BQ39" s="205">
        <v>21.74</v>
      </c>
      <c r="BR39" s="207">
        <f t="shared" si="76"/>
        <v>8174.24</v>
      </c>
    </row>
    <row r="40" spans="1:70" s="208" customFormat="1" x14ac:dyDescent="0.2">
      <c r="B40" s="209"/>
      <c r="C40" s="210"/>
      <c r="D40" s="211"/>
      <c r="E40" s="212">
        <f>SUM(E34:E39)</f>
        <v>35648.52923</v>
      </c>
      <c r="F40" s="213">
        <f t="shared" ref="F40:BI40" si="77">SUM(F34:F39)</f>
        <v>7130.0559999999996</v>
      </c>
      <c r="G40" s="214">
        <f t="shared" si="77"/>
        <v>42778.585229999997</v>
      </c>
      <c r="H40" s="212">
        <f t="shared" si="77"/>
        <v>35648.52923</v>
      </c>
      <c r="I40" s="213">
        <f t="shared" si="77"/>
        <v>7130.0559999999996</v>
      </c>
      <c r="J40" s="214">
        <f t="shared" si="77"/>
        <v>42778.585229999997</v>
      </c>
      <c r="K40" s="212">
        <f t="shared" si="77"/>
        <v>35648.52923</v>
      </c>
      <c r="L40" s="213">
        <f t="shared" si="77"/>
        <v>7130.0559999999996</v>
      </c>
      <c r="M40" s="214">
        <f t="shared" si="77"/>
        <v>42778.585229999997</v>
      </c>
      <c r="N40" s="212">
        <f t="shared" si="77"/>
        <v>35648.52923</v>
      </c>
      <c r="O40" s="213">
        <f t="shared" si="77"/>
        <v>7130.0559999999996</v>
      </c>
      <c r="P40" s="214">
        <f t="shared" si="77"/>
        <v>42778.585229999997</v>
      </c>
      <c r="Q40" s="212">
        <f t="shared" si="77"/>
        <v>16068.720380000001</v>
      </c>
      <c r="R40" s="213">
        <f t="shared" si="77"/>
        <v>3214.6880000000001</v>
      </c>
      <c r="S40" s="214">
        <f t="shared" si="77"/>
        <v>19283.408380000001</v>
      </c>
      <c r="T40" s="212">
        <f t="shared" si="77"/>
        <v>9428</v>
      </c>
      <c r="U40" s="213">
        <f t="shared" si="77"/>
        <v>1886</v>
      </c>
      <c r="V40" s="214">
        <f t="shared" si="77"/>
        <v>11314</v>
      </c>
      <c r="W40" s="212">
        <f t="shared" si="77"/>
        <v>25496.720380000002</v>
      </c>
      <c r="X40" s="213">
        <f t="shared" si="77"/>
        <v>5100.6880000000001</v>
      </c>
      <c r="Y40" s="214">
        <f t="shared" si="77"/>
        <v>30597.408380000004</v>
      </c>
      <c r="Z40" s="212">
        <f t="shared" si="77"/>
        <v>16068.720380000001</v>
      </c>
      <c r="AA40" s="213">
        <f t="shared" si="77"/>
        <v>3214.6880000000001</v>
      </c>
      <c r="AB40" s="214">
        <f t="shared" si="77"/>
        <v>19283.408380000001</v>
      </c>
      <c r="AC40" s="212">
        <f t="shared" si="77"/>
        <v>9428</v>
      </c>
      <c r="AD40" s="213">
        <f t="shared" si="77"/>
        <v>1886</v>
      </c>
      <c r="AE40" s="214">
        <f t="shared" si="77"/>
        <v>11314</v>
      </c>
      <c r="AF40" s="212">
        <f t="shared" si="77"/>
        <v>25496.720380000002</v>
      </c>
      <c r="AG40" s="213">
        <f t="shared" si="77"/>
        <v>5100.6880000000001</v>
      </c>
      <c r="AH40" s="214">
        <f t="shared" si="77"/>
        <v>30597.408380000004</v>
      </c>
      <c r="AI40" s="212">
        <f t="shared" si="77"/>
        <v>3682.3143799999998</v>
      </c>
      <c r="AJ40" s="213">
        <f t="shared" si="77"/>
        <v>736.45600000000002</v>
      </c>
      <c r="AK40" s="214">
        <f t="shared" si="77"/>
        <v>4418.7703799999999</v>
      </c>
      <c r="AL40" s="212">
        <f t="shared" si="77"/>
        <v>9428</v>
      </c>
      <c r="AM40" s="213">
        <f t="shared" si="77"/>
        <v>1886</v>
      </c>
      <c r="AN40" s="214">
        <f t="shared" si="77"/>
        <v>11314</v>
      </c>
      <c r="AO40" s="212">
        <f t="shared" si="77"/>
        <v>13110.31438</v>
      </c>
      <c r="AP40" s="213">
        <f t="shared" si="77"/>
        <v>2622.4560000000001</v>
      </c>
      <c r="AQ40" s="214">
        <f t="shared" si="77"/>
        <v>15732.770380000002</v>
      </c>
      <c r="AR40" s="212">
        <f t="shared" si="77"/>
        <v>3682.3143799999998</v>
      </c>
      <c r="AS40" s="213">
        <f t="shared" si="77"/>
        <v>736.45600000000002</v>
      </c>
      <c r="AT40" s="214">
        <f t="shared" si="77"/>
        <v>4418.7703799999999</v>
      </c>
      <c r="AU40" s="212">
        <f t="shared" si="77"/>
        <v>9428</v>
      </c>
      <c r="AV40" s="213">
        <f t="shared" si="77"/>
        <v>1886</v>
      </c>
      <c r="AW40" s="214">
        <f t="shared" si="77"/>
        <v>11314</v>
      </c>
      <c r="AX40" s="212">
        <f t="shared" si="77"/>
        <v>13110.31438</v>
      </c>
      <c r="AY40" s="213">
        <f t="shared" si="77"/>
        <v>2622.4560000000001</v>
      </c>
      <c r="AZ40" s="214">
        <f t="shared" si="77"/>
        <v>15732.770380000002</v>
      </c>
      <c r="BA40" s="212">
        <f t="shared" si="77"/>
        <v>9428</v>
      </c>
      <c r="BB40" s="213">
        <f t="shared" si="77"/>
        <v>1886</v>
      </c>
      <c r="BC40" s="214">
        <f t="shared" si="77"/>
        <v>11314</v>
      </c>
      <c r="BD40" s="212">
        <f t="shared" si="77"/>
        <v>9428</v>
      </c>
      <c r="BE40" s="213">
        <f t="shared" si="77"/>
        <v>1886</v>
      </c>
      <c r="BF40" s="214">
        <f t="shared" si="77"/>
        <v>11314</v>
      </c>
      <c r="BG40" s="212">
        <f t="shared" si="77"/>
        <v>9428</v>
      </c>
      <c r="BH40" s="213">
        <f t="shared" si="77"/>
        <v>1886</v>
      </c>
      <c r="BI40" s="214">
        <f t="shared" si="77"/>
        <v>11314</v>
      </c>
      <c r="BK40" s="215"/>
      <c r="BL40" s="216"/>
      <c r="BM40" s="205"/>
      <c r="BN40" s="216"/>
      <c r="BO40" s="217"/>
      <c r="BQ40" s="218"/>
      <c r="BR40" s="227">
        <f>SUM(BR34:BR39)</f>
        <v>203152.41999999998</v>
      </c>
    </row>
    <row r="41" spans="1:70" x14ac:dyDescent="0.2">
      <c r="A41" s="159">
        <v>31</v>
      </c>
      <c r="B41" s="192" t="s">
        <v>150</v>
      </c>
      <c r="C41" s="193" t="s">
        <v>142</v>
      </c>
      <c r="D41" s="194">
        <v>1</v>
      </c>
      <c r="E41" s="195">
        <v>15665.42022</v>
      </c>
      <c r="F41" s="196">
        <v>3132.64</v>
      </c>
      <c r="G41" s="197">
        <f t="shared" ref="G41:G48" si="78">+E41+F41</f>
        <v>18798.060219999999</v>
      </c>
      <c r="H41" s="195">
        <v>15665.42022</v>
      </c>
      <c r="I41" s="196">
        <v>3132.64</v>
      </c>
      <c r="J41" s="197">
        <f t="shared" ref="J41:J48" si="79">+H41+I41</f>
        <v>18798.060219999999</v>
      </c>
      <c r="K41" s="195">
        <v>15665.42022</v>
      </c>
      <c r="L41" s="196">
        <v>3132.64</v>
      </c>
      <c r="M41" s="197">
        <f t="shared" ref="M41:M48" si="80">+K41+L41</f>
        <v>18798.060219999999</v>
      </c>
      <c r="N41" s="195">
        <v>15665.42022</v>
      </c>
      <c r="O41" s="196">
        <v>3132.64</v>
      </c>
      <c r="P41" s="197">
        <f t="shared" ref="P41:P48" si="81">+N41+O41</f>
        <v>18798.060219999999</v>
      </c>
      <c r="Q41" s="198"/>
      <c r="R41" s="199"/>
      <c r="S41" s="200"/>
      <c r="T41" s="201">
        <f t="shared" ref="T41:U44" si="82">+BM41</f>
        <v>4143</v>
      </c>
      <c r="U41" s="202">
        <f t="shared" si="82"/>
        <v>829</v>
      </c>
      <c r="V41" s="197">
        <f t="shared" si="15"/>
        <v>4972</v>
      </c>
      <c r="W41" s="201">
        <f t="shared" si="55"/>
        <v>4143</v>
      </c>
      <c r="X41" s="202">
        <f t="shared" si="55"/>
        <v>829</v>
      </c>
      <c r="Y41" s="197">
        <f t="shared" si="55"/>
        <v>4972</v>
      </c>
      <c r="Z41" s="198"/>
      <c r="AA41" s="199"/>
      <c r="AB41" s="200"/>
      <c r="AC41" s="201">
        <f t="shared" ref="AC41:AE44" si="83">+BM41</f>
        <v>4143</v>
      </c>
      <c r="AD41" s="202">
        <f t="shared" si="83"/>
        <v>829</v>
      </c>
      <c r="AE41" s="197">
        <f t="shared" si="83"/>
        <v>4972</v>
      </c>
      <c r="AF41" s="195">
        <f t="shared" ref="AF41:AH44" si="84">+AC41+Z41</f>
        <v>4143</v>
      </c>
      <c r="AG41" s="196">
        <f t="shared" si="84"/>
        <v>829</v>
      </c>
      <c r="AH41" s="197">
        <f t="shared" si="84"/>
        <v>4972</v>
      </c>
      <c r="AI41" s="198"/>
      <c r="AJ41" s="199"/>
      <c r="AK41" s="200"/>
      <c r="AL41" s="201">
        <f t="shared" ref="AL41:AN44" si="85">+BM41</f>
        <v>4143</v>
      </c>
      <c r="AM41" s="202">
        <f t="shared" si="85"/>
        <v>829</v>
      </c>
      <c r="AN41" s="197">
        <f t="shared" si="85"/>
        <v>4972</v>
      </c>
      <c r="AO41" s="195">
        <f t="shared" ref="AO41:AQ44" si="86">+AL41+AI41</f>
        <v>4143</v>
      </c>
      <c r="AP41" s="196">
        <f t="shared" si="86"/>
        <v>829</v>
      </c>
      <c r="AQ41" s="197">
        <f t="shared" si="86"/>
        <v>4972</v>
      </c>
      <c r="AR41" s="198"/>
      <c r="AS41" s="199"/>
      <c r="AT41" s="200"/>
      <c r="AU41" s="195">
        <f t="shared" ref="AU41:AW44" si="87">+BM41</f>
        <v>4143</v>
      </c>
      <c r="AV41" s="202">
        <f t="shared" si="87"/>
        <v>829</v>
      </c>
      <c r="AW41" s="197">
        <f t="shared" si="87"/>
        <v>4972</v>
      </c>
      <c r="AX41" s="195">
        <f t="shared" ref="AX41:AZ44" si="88">+AU41+AR41</f>
        <v>4143</v>
      </c>
      <c r="AY41" s="196">
        <f t="shared" si="88"/>
        <v>829</v>
      </c>
      <c r="AZ41" s="197">
        <f t="shared" si="88"/>
        <v>4972</v>
      </c>
      <c r="BA41" s="195">
        <f t="shared" ref="BA41:BC44" si="89">+BM41</f>
        <v>4143</v>
      </c>
      <c r="BB41" s="196">
        <f t="shared" si="89"/>
        <v>829</v>
      </c>
      <c r="BC41" s="197">
        <f t="shared" si="89"/>
        <v>4972</v>
      </c>
      <c r="BD41" s="195">
        <f t="shared" ref="BD41:BF44" si="90">+BM41</f>
        <v>4143</v>
      </c>
      <c r="BE41" s="196">
        <f t="shared" si="90"/>
        <v>829</v>
      </c>
      <c r="BF41" s="197">
        <f t="shared" si="90"/>
        <v>4972</v>
      </c>
      <c r="BG41" s="195">
        <f t="shared" ref="BG41:BI44" si="91">+BM41</f>
        <v>4143</v>
      </c>
      <c r="BH41" s="196">
        <f t="shared" si="91"/>
        <v>829</v>
      </c>
      <c r="BI41" s="197">
        <f t="shared" si="91"/>
        <v>4972</v>
      </c>
      <c r="BK41" s="204">
        <f t="shared" ref="BK41:BK44" si="92">+G41/($G$50-$G$31)</f>
        <v>0.10827941405636562</v>
      </c>
      <c r="BL41" s="205">
        <f>+ROUND(BK41*$BJ$50,0)</f>
        <v>4143</v>
      </c>
      <c r="BM41" s="205">
        <f t="shared" ref="BM41:BM44" si="93">+BL41</f>
        <v>4143</v>
      </c>
      <c r="BN41" s="205">
        <f t="shared" ref="BN41:BN44" si="94">+ROUND(BM41*0.2,0)</f>
        <v>829</v>
      </c>
      <c r="BO41" s="206">
        <f t="shared" si="22"/>
        <v>4972</v>
      </c>
      <c r="BQ41" s="205">
        <v>21.39</v>
      </c>
      <c r="BR41" s="207">
        <f>+BQ41*BL41</f>
        <v>88618.77</v>
      </c>
    </row>
    <row r="42" spans="1:70" x14ac:dyDescent="0.2">
      <c r="A42" s="159">
        <v>32</v>
      </c>
      <c r="B42" s="192" t="s">
        <v>150</v>
      </c>
      <c r="C42" s="193" t="s">
        <v>142</v>
      </c>
      <c r="D42" s="194">
        <v>2</v>
      </c>
      <c r="E42" s="195">
        <v>3918.3886299999999</v>
      </c>
      <c r="F42" s="196">
        <v>783.72799999999995</v>
      </c>
      <c r="G42" s="197">
        <f t="shared" si="78"/>
        <v>4702.1166299999995</v>
      </c>
      <c r="H42" s="195">
        <v>3918.3886299999999</v>
      </c>
      <c r="I42" s="196">
        <v>783.72799999999995</v>
      </c>
      <c r="J42" s="197">
        <f t="shared" si="79"/>
        <v>4702.1166299999995</v>
      </c>
      <c r="K42" s="195">
        <v>3918.3886299999999</v>
      </c>
      <c r="L42" s="196">
        <v>783.72799999999995</v>
      </c>
      <c r="M42" s="197">
        <f t="shared" si="80"/>
        <v>4702.1166299999995</v>
      </c>
      <c r="N42" s="195">
        <v>3918.3886299999999</v>
      </c>
      <c r="O42" s="196">
        <v>783.72799999999995</v>
      </c>
      <c r="P42" s="197">
        <f t="shared" si="81"/>
        <v>4702.1166299999995</v>
      </c>
      <c r="Q42" s="198"/>
      <c r="R42" s="199"/>
      <c r="S42" s="200"/>
      <c r="T42" s="201">
        <f t="shared" si="82"/>
        <v>1036</v>
      </c>
      <c r="U42" s="202">
        <f t="shared" si="82"/>
        <v>207</v>
      </c>
      <c r="V42" s="197">
        <f t="shared" si="15"/>
        <v>1243</v>
      </c>
      <c r="W42" s="201">
        <f t="shared" si="55"/>
        <v>1036</v>
      </c>
      <c r="X42" s="202">
        <f t="shared" si="55"/>
        <v>207</v>
      </c>
      <c r="Y42" s="197">
        <f t="shared" si="55"/>
        <v>1243</v>
      </c>
      <c r="Z42" s="198"/>
      <c r="AA42" s="199"/>
      <c r="AB42" s="200"/>
      <c r="AC42" s="201">
        <f t="shared" si="83"/>
        <v>1036</v>
      </c>
      <c r="AD42" s="202">
        <f t="shared" si="83"/>
        <v>207</v>
      </c>
      <c r="AE42" s="197">
        <f t="shared" si="83"/>
        <v>1243</v>
      </c>
      <c r="AF42" s="195">
        <f t="shared" si="84"/>
        <v>1036</v>
      </c>
      <c r="AG42" s="196">
        <f t="shared" si="84"/>
        <v>207</v>
      </c>
      <c r="AH42" s="197">
        <f t="shared" si="84"/>
        <v>1243</v>
      </c>
      <c r="AI42" s="198"/>
      <c r="AJ42" s="199"/>
      <c r="AK42" s="200"/>
      <c r="AL42" s="201">
        <f t="shared" si="85"/>
        <v>1036</v>
      </c>
      <c r="AM42" s="202">
        <f t="shared" si="85"/>
        <v>207</v>
      </c>
      <c r="AN42" s="197">
        <f t="shared" si="85"/>
        <v>1243</v>
      </c>
      <c r="AO42" s="195">
        <f t="shared" si="86"/>
        <v>1036</v>
      </c>
      <c r="AP42" s="196">
        <f t="shared" si="86"/>
        <v>207</v>
      </c>
      <c r="AQ42" s="197">
        <f t="shared" si="86"/>
        <v>1243</v>
      </c>
      <c r="AR42" s="198"/>
      <c r="AS42" s="199"/>
      <c r="AT42" s="200"/>
      <c r="AU42" s="195">
        <f t="shared" si="87"/>
        <v>1036</v>
      </c>
      <c r="AV42" s="202">
        <f t="shared" si="87"/>
        <v>207</v>
      </c>
      <c r="AW42" s="197">
        <f t="shared" si="87"/>
        <v>1243</v>
      </c>
      <c r="AX42" s="195">
        <f t="shared" si="88"/>
        <v>1036</v>
      </c>
      <c r="AY42" s="196">
        <f t="shared" si="88"/>
        <v>207</v>
      </c>
      <c r="AZ42" s="197">
        <f t="shared" si="88"/>
        <v>1243</v>
      </c>
      <c r="BA42" s="195">
        <f t="shared" si="89"/>
        <v>1036</v>
      </c>
      <c r="BB42" s="196">
        <f t="shared" si="89"/>
        <v>207</v>
      </c>
      <c r="BC42" s="197">
        <f t="shared" si="89"/>
        <v>1243</v>
      </c>
      <c r="BD42" s="195">
        <f t="shared" si="90"/>
        <v>1036</v>
      </c>
      <c r="BE42" s="196">
        <f t="shared" si="90"/>
        <v>207</v>
      </c>
      <c r="BF42" s="197">
        <f t="shared" si="90"/>
        <v>1243</v>
      </c>
      <c r="BG42" s="195">
        <f t="shared" si="91"/>
        <v>1036</v>
      </c>
      <c r="BH42" s="196">
        <f t="shared" si="91"/>
        <v>207</v>
      </c>
      <c r="BI42" s="197">
        <f t="shared" si="91"/>
        <v>1243</v>
      </c>
      <c r="BK42" s="204">
        <f t="shared" si="92"/>
        <v>2.708483894414785E-2</v>
      </c>
      <c r="BL42" s="205">
        <f>+ROUND(BK42*$BJ$50,0)</f>
        <v>1036</v>
      </c>
      <c r="BM42" s="205">
        <f t="shared" si="93"/>
        <v>1036</v>
      </c>
      <c r="BN42" s="205">
        <f t="shared" si="94"/>
        <v>207</v>
      </c>
      <c r="BO42" s="206">
        <f t="shared" si="22"/>
        <v>1243</v>
      </c>
      <c r="BQ42" s="205">
        <v>21.39</v>
      </c>
      <c r="BR42" s="207">
        <f t="shared" ref="BR42:BR44" si="95">+BQ42*BL42</f>
        <v>22160.04</v>
      </c>
    </row>
    <row r="43" spans="1:70" x14ac:dyDescent="0.2">
      <c r="A43" s="159">
        <v>33</v>
      </c>
      <c r="B43" s="192" t="s">
        <v>150</v>
      </c>
      <c r="C43" s="193" t="s">
        <v>143</v>
      </c>
      <c r="D43" s="194">
        <v>2</v>
      </c>
      <c r="E43" s="195">
        <v>8670.9573500000006</v>
      </c>
      <c r="F43" s="196">
        <v>1734.7760000000001</v>
      </c>
      <c r="G43" s="197">
        <f t="shared" si="78"/>
        <v>10405.73335</v>
      </c>
      <c r="H43" s="195">
        <v>8670.9573500000006</v>
      </c>
      <c r="I43" s="196">
        <v>1734.7760000000001</v>
      </c>
      <c r="J43" s="197">
        <f t="shared" si="79"/>
        <v>10405.73335</v>
      </c>
      <c r="K43" s="195">
        <v>8670.9573500000006</v>
      </c>
      <c r="L43" s="196">
        <v>1734.7760000000001</v>
      </c>
      <c r="M43" s="197">
        <f t="shared" si="80"/>
        <v>10405.73335</v>
      </c>
      <c r="N43" s="195">
        <v>8670.9573500000006</v>
      </c>
      <c r="O43" s="196">
        <v>1734.7760000000001</v>
      </c>
      <c r="P43" s="197">
        <f t="shared" si="81"/>
        <v>10405.73335</v>
      </c>
      <c r="Q43" s="195">
        <v>8670.9573500000006</v>
      </c>
      <c r="R43" s="196">
        <v>1734.7760000000001</v>
      </c>
      <c r="S43" s="197">
        <f>+Q43+R43</f>
        <v>10405.73335</v>
      </c>
      <c r="T43" s="201">
        <f t="shared" si="82"/>
        <v>2293</v>
      </c>
      <c r="U43" s="202">
        <f t="shared" si="82"/>
        <v>459</v>
      </c>
      <c r="V43" s="197">
        <f t="shared" si="15"/>
        <v>2752</v>
      </c>
      <c r="W43" s="201">
        <f t="shared" si="55"/>
        <v>10963.957350000001</v>
      </c>
      <c r="X43" s="202">
        <f t="shared" si="55"/>
        <v>2193.7759999999998</v>
      </c>
      <c r="Y43" s="197">
        <f t="shared" si="55"/>
        <v>13157.73335</v>
      </c>
      <c r="Z43" s="195">
        <v>8670.9573500000006</v>
      </c>
      <c r="AA43" s="196">
        <v>1734.7760000000001</v>
      </c>
      <c r="AB43" s="197">
        <f>+Z43+AA43</f>
        <v>10405.73335</v>
      </c>
      <c r="AC43" s="201">
        <f t="shared" si="83"/>
        <v>2293</v>
      </c>
      <c r="AD43" s="202">
        <f t="shared" si="83"/>
        <v>459</v>
      </c>
      <c r="AE43" s="197">
        <f t="shared" si="83"/>
        <v>2752</v>
      </c>
      <c r="AF43" s="195">
        <f t="shared" si="84"/>
        <v>10963.957350000001</v>
      </c>
      <c r="AG43" s="196">
        <f t="shared" si="84"/>
        <v>2193.7759999999998</v>
      </c>
      <c r="AH43" s="197">
        <f t="shared" si="84"/>
        <v>13157.73335</v>
      </c>
      <c r="AI43" s="198"/>
      <c r="AJ43" s="199"/>
      <c r="AK43" s="200"/>
      <c r="AL43" s="201">
        <f t="shared" si="85"/>
        <v>2293</v>
      </c>
      <c r="AM43" s="202">
        <f t="shared" si="85"/>
        <v>459</v>
      </c>
      <c r="AN43" s="197">
        <f t="shared" si="85"/>
        <v>2752</v>
      </c>
      <c r="AO43" s="195">
        <f t="shared" si="86"/>
        <v>2293</v>
      </c>
      <c r="AP43" s="196">
        <f t="shared" si="86"/>
        <v>459</v>
      </c>
      <c r="AQ43" s="197">
        <f t="shared" si="86"/>
        <v>2752</v>
      </c>
      <c r="AR43" s="198"/>
      <c r="AS43" s="199"/>
      <c r="AT43" s="200"/>
      <c r="AU43" s="195">
        <f t="shared" si="87"/>
        <v>2293</v>
      </c>
      <c r="AV43" s="202">
        <f t="shared" si="87"/>
        <v>459</v>
      </c>
      <c r="AW43" s="197">
        <f t="shared" si="87"/>
        <v>2752</v>
      </c>
      <c r="AX43" s="195">
        <f t="shared" si="88"/>
        <v>2293</v>
      </c>
      <c r="AY43" s="196">
        <f t="shared" si="88"/>
        <v>459</v>
      </c>
      <c r="AZ43" s="197">
        <f t="shared" si="88"/>
        <v>2752</v>
      </c>
      <c r="BA43" s="195">
        <f t="shared" si="89"/>
        <v>2293</v>
      </c>
      <c r="BB43" s="196">
        <f t="shared" si="89"/>
        <v>459</v>
      </c>
      <c r="BC43" s="197">
        <f t="shared" si="89"/>
        <v>2752</v>
      </c>
      <c r="BD43" s="195">
        <f t="shared" si="90"/>
        <v>2293</v>
      </c>
      <c r="BE43" s="196">
        <f t="shared" si="90"/>
        <v>459</v>
      </c>
      <c r="BF43" s="197">
        <f t="shared" si="90"/>
        <v>2752</v>
      </c>
      <c r="BG43" s="195">
        <f t="shared" si="91"/>
        <v>2293</v>
      </c>
      <c r="BH43" s="196">
        <f t="shared" si="91"/>
        <v>459</v>
      </c>
      <c r="BI43" s="197">
        <f t="shared" si="91"/>
        <v>2752</v>
      </c>
      <c r="BK43" s="204">
        <f t="shared" si="92"/>
        <v>5.9938456243799745E-2</v>
      </c>
      <c r="BL43" s="205">
        <f>+ROUND(BK43*$BJ$50,0)</f>
        <v>2293</v>
      </c>
      <c r="BM43" s="205">
        <f t="shared" si="93"/>
        <v>2293</v>
      </c>
      <c r="BN43" s="205">
        <f t="shared" si="94"/>
        <v>459</v>
      </c>
      <c r="BO43" s="206">
        <f t="shared" si="22"/>
        <v>2752</v>
      </c>
      <c r="BQ43" s="205">
        <v>21.74</v>
      </c>
      <c r="BR43" s="207">
        <f t="shared" si="95"/>
        <v>49849.82</v>
      </c>
    </row>
    <row r="44" spans="1:70" x14ac:dyDescent="0.2">
      <c r="A44" s="159">
        <v>34</v>
      </c>
      <c r="B44" s="192" t="s">
        <v>150</v>
      </c>
      <c r="C44" s="193" t="s">
        <v>143</v>
      </c>
      <c r="D44" s="194">
        <v>3</v>
      </c>
      <c r="E44" s="195">
        <v>4332.0458099999996</v>
      </c>
      <c r="F44" s="196">
        <v>865.45600000000002</v>
      </c>
      <c r="G44" s="197">
        <f t="shared" si="78"/>
        <v>5197.5018099999998</v>
      </c>
      <c r="H44" s="195">
        <v>4332.0458099999996</v>
      </c>
      <c r="I44" s="196">
        <v>865.45600000000002</v>
      </c>
      <c r="J44" s="197">
        <f t="shared" si="79"/>
        <v>5197.5018099999998</v>
      </c>
      <c r="K44" s="195">
        <v>4332.0458099999996</v>
      </c>
      <c r="L44" s="196">
        <v>865.45600000000002</v>
      </c>
      <c r="M44" s="197">
        <f t="shared" si="80"/>
        <v>5197.5018099999998</v>
      </c>
      <c r="N44" s="195">
        <v>4332.0458099999996</v>
      </c>
      <c r="O44" s="196">
        <v>865.45600000000002</v>
      </c>
      <c r="P44" s="197">
        <f t="shared" si="81"/>
        <v>5197.5018099999998</v>
      </c>
      <c r="Q44" s="195">
        <v>4332.0458099999996</v>
      </c>
      <c r="R44" s="196">
        <v>865.45600000000002</v>
      </c>
      <c r="S44" s="197">
        <f>+Q44+R44</f>
        <v>5197.5018099999998</v>
      </c>
      <c r="T44" s="201">
        <f t="shared" si="82"/>
        <v>1145</v>
      </c>
      <c r="U44" s="202">
        <f t="shared" si="82"/>
        <v>229</v>
      </c>
      <c r="V44" s="197">
        <f t="shared" si="15"/>
        <v>1374</v>
      </c>
      <c r="W44" s="201">
        <f t="shared" si="55"/>
        <v>5477.0458099999996</v>
      </c>
      <c r="X44" s="202">
        <f t="shared" si="55"/>
        <v>1094.4560000000001</v>
      </c>
      <c r="Y44" s="197">
        <f t="shared" si="55"/>
        <v>6571.5018099999998</v>
      </c>
      <c r="Z44" s="195">
        <v>4332.0458099999996</v>
      </c>
      <c r="AA44" s="196">
        <v>865.45600000000002</v>
      </c>
      <c r="AB44" s="197">
        <f>+Z44+AA44</f>
        <v>5197.5018099999998</v>
      </c>
      <c r="AC44" s="201">
        <f t="shared" si="83"/>
        <v>1145</v>
      </c>
      <c r="AD44" s="202">
        <f t="shared" si="83"/>
        <v>229</v>
      </c>
      <c r="AE44" s="197">
        <f t="shared" si="83"/>
        <v>1374</v>
      </c>
      <c r="AF44" s="195">
        <f t="shared" si="84"/>
        <v>5477.0458099999996</v>
      </c>
      <c r="AG44" s="196">
        <f t="shared" si="84"/>
        <v>1094.4560000000001</v>
      </c>
      <c r="AH44" s="197">
        <f t="shared" si="84"/>
        <v>6571.5018099999998</v>
      </c>
      <c r="AI44" s="246"/>
      <c r="AJ44" s="247"/>
      <c r="AK44" s="248"/>
      <c r="AL44" s="201">
        <f t="shared" si="85"/>
        <v>1145</v>
      </c>
      <c r="AM44" s="202">
        <f t="shared" si="85"/>
        <v>229</v>
      </c>
      <c r="AN44" s="197">
        <f t="shared" si="85"/>
        <v>1374</v>
      </c>
      <c r="AO44" s="195">
        <f t="shared" si="86"/>
        <v>1145</v>
      </c>
      <c r="AP44" s="196">
        <f t="shared" si="86"/>
        <v>229</v>
      </c>
      <c r="AQ44" s="197">
        <f t="shared" si="86"/>
        <v>1374</v>
      </c>
      <c r="AR44" s="246"/>
      <c r="AS44" s="247"/>
      <c r="AT44" s="248"/>
      <c r="AU44" s="195">
        <f t="shared" si="87"/>
        <v>1145</v>
      </c>
      <c r="AV44" s="202">
        <f t="shared" si="87"/>
        <v>229</v>
      </c>
      <c r="AW44" s="197">
        <f t="shared" si="87"/>
        <v>1374</v>
      </c>
      <c r="AX44" s="195">
        <f t="shared" si="88"/>
        <v>1145</v>
      </c>
      <c r="AY44" s="196">
        <f t="shared" si="88"/>
        <v>229</v>
      </c>
      <c r="AZ44" s="197">
        <f t="shared" si="88"/>
        <v>1374</v>
      </c>
      <c r="BA44" s="195">
        <f t="shared" si="89"/>
        <v>1145</v>
      </c>
      <c r="BB44" s="196">
        <f t="shared" si="89"/>
        <v>229</v>
      </c>
      <c r="BC44" s="197">
        <f t="shared" si="89"/>
        <v>1374</v>
      </c>
      <c r="BD44" s="195">
        <f t="shared" si="90"/>
        <v>1145</v>
      </c>
      <c r="BE44" s="196">
        <f t="shared" si="90"/>
        <v>229</v>
      </c>
      <c r="BF44" s="197">
        <f t="shared" si="90"/>
        <v>1374</v>
      </c>
      <c r="BG44" s="195">
        <f t="shared" si="91"/>
        <v>1145</v>
      </c>
      <c r="BH44" s="196">
        <f t="shared" si="91"/>
        <v>229</v>
      </c>
      <c r="BI44" s="197">
        <f t="shared" si="91"/>
        <v>1374</v>
      </c>
      <c r="BK44" s="204">
        <f t="shared" si="92"/>
        <v>2.9938325761130036E-2</v>
      </c>
      <c r="BL44" s="205">
        <f>+ROUND(BK44*$BJ$50,0)</f>
        <v>1145</v>
      </c>
      <c r="BM44" s="205">
        <f t="shared" si="93"/>
        <v>1145</v>
      </c>
      <c r="BN44" s="205">
        <f t="shared" si="94"/>
        <v>229</v>
      </c>
      <c r="BO44" s="206">
        <f t="shared" si="22"/>
        <v>1374</v>
      </c>
      <c r="BQ44" s="205">
        <v>21.74</v>
      </c>
      <c r="BR44" s="207">
        <f t="shared" si="95"/>
        <v>24892.3</v>
      </c>
    </row>
    <row r="45" spans="1:70" s="208" customFormat="1" x14ac:dyDescent="0.2">
      <c r="B45" s="209"/>
      <c r="C45" s="210"/>
      <c r="D45" s="211"/>
      <c r="E45" s="212">
        <f>SUM(E41:E44)</f>
        <v>32586.812010000001</v>
      </c>
      <c r="F45" s="213">
        <f t="shared" ref="F45:BI45" si="96">SUM(F41:F44)</f>
        <v>6516.6</v>
      </c>
      <c r="G45" s="214">
        <f t="shared" si="96"/>
        <v>39103.41201</v>
      </c>
      <c r="H45" s="212">
        <f t="shared" si="96"/>
        <v>32586.812010000001</v>
      </c>
      <c r="I45" s="213">
        <f t="shared" si="96"/>
        <v>6516.6</v>
      </c>
      <c r="J45" s="214">
        <f t="shared" si="96"/>
        <v>39103.41201</v>
      </c>
      <c r="K45" s="212">
        <f t="shared" si="96"/>
        <v>32586.812010000001</v>
      </c>
      <c r="L45" s="213">
        <f t="shared" si="96"/>
        <v>6516.6</v>
      </c>
      <c r="M45" s="214">
        <f t="shared" si="96"/>
        <v>39103.41201</v>
      </c>
      <c r="N45" s="212">
        <f t="shared" si="96"/>
        <v>32586.812010000001</v>
      </c>
      <c r="O45" s="213">
        <f t="shared" si="96"/>
        <v>6516.6</v>
      </c>
      <c r="P45" s="214">
        <f t="shared" si="96"/>
        <v>39103.41201</v>
      </c>
      <c r="Q45" s="212">
        <f t="shared" si="96"/>
        <v>13003.00316</v>
      </c>
      <c r="R45" s="213">
        <f t="shared" si="96"/>
        <v>2600.232</v>
      </c>
      <c r="S45" s="214">
        <f t="shared" si="96"/>
        <v>15603.23516</v>
      </c>
      <c r="T45" s="212">
        <f t="shared" si="96"/>
        <v>8617</v>
      </c>
      <c r="U45" s="213">
        <f t="shared" si="96"/>
        <v>1724</v>
      </c>
      <c r="V45" s="214">
        <f t="shared" si="96"/>
        <v>10341</v>
      </c>
      <c r="W45" s="212">
        <f t="shared" si="96"/>
        <v>21620.00316</v>
      </c>
      <c r="X45" s="213">
        <f t="shared" si="96"/>
        <v>4324.232</v>
      </c>
      <c r="Y45" s="214">
        <f t="shared" si="96"/>
        <v>25944.235160000004</v>
      </c>
      <c r="Z45" s="212">
        <f t="shared" si="96"/>
        <v>13003.00316</v>
      </c>
      <c r="AA45" s="213">
        <f t="shared" si="96"/>
        <v>2600.232</v>
      </c>
      <c r="AB45" s="214">
        <f t="shared" si="96"/>
        <v>15603.23516</v>
      </c>
      <c r="AC45" s="212">
        <f t="shared" si="96"/>
        <v>8617</v>
      </c>
      <c r="AD45" s="213">
        <f t="shared" si="96"/>
        <v>1724</v>
      </c>
      <c r="AE45" s="214">
        <f t="shared" si="96"/>
        <v>10341</v>
      </c>
      <c r="AF45" s="212">
        <f t="shared" si="96"/>
        <v>21620.00316</v>
      </c>
      <c r="AG45" s="213">
        <f t="shared" si="96"/>
        <v>4324.232</v>
      </c>
      <c r="AH45" s="214">
        <f t="shared" si="96"/>
        <v>25944.235160000004</v>
      </c>
      <c r="AI45" s="212">
        <f t="shared" si="96"/>
        <v>0</v>
      </c>
      <c r="AJ45" s="213">
        <f t="shared" si="96"/>
        <v>0</v>
      </c>
      <c r="AK45" s="214">
        <f t="shared" si="96"/>
        <v>0</v>
      </c>
      <c r="AL45" s="212">
        <f t="shared" si="96"/>
        <v>8617</v>
      </c>
      <c r="AM45" s="213">
        <f t="shared" si="96"/>
        <v>1724</v>
      </c>
      <c r="AN45" s="214">
        <f t="shared" si="96"/>
        <v>10341</v>
      </c>
      <c r="AO45" s="212">
        <f t="shared" si="96"/>
        <v>8617</v>
      </c>
      <c r="AP45" s="213">
        <f t="shared" si="96"/>
        <v>1724</v>
      </c>
      <c r="AQ45" s="214">
        <f t="shared" si="96"/>
        <v>10341</v>
      </c>
      <c r="AR45" s="212">
        <f t="shared" si="96"/>
        <v>0</v>
      </c>
      <c r="AS45" s="213">
        <f t="shared" si="96"/>
        <v>0</v>
      </c>
      <c r="AT45" s="214">
        <f t="shared" si="96"/>
        <v>0</v>
      </c>
      <c r="AU45" s="212">
        <f t="shared" si="96"/>
        <v>8617</v>
      </c>
      <c r="AV45" s="213">
        <f t="shared" si="96"/>
        <v>1724</v>
      </c>
      <c r="AW45" s="214">
        <f t="shared" si="96"/>
        <v>10341</v>
      </c>
      <c r="AX45" s="212">
        <f t="shared" si="96"/>
        <v>8617</v>
      </c>
      <c r="AY45" s="213">
        <f t="shared" si="96"/>
        <v>1724</v>
      </c>
      <c r="AZ45" s="214">
        <f t="shared" si="96"/>
        <v>10341</v>
      </c>
      <c r="BA45" s="212">
        <f t="shared" si="96"/>
        <v>8617</v>
      </c>
      <c r="BB45" s="213">
        <f t="shared" si="96"/>
        <v>1724</v>
      </c>
      <c r="BC45" s="214">
        <f t="shared" si="96"/>
        <v>10341</v>
      </c>
      <c r="BD45" s="212">
        <f t="shared" si="96"/>
        <v>8617</v>
      </c>
      <c r="BE45" s="213">
        <f t="shared" si="96"/>
        <v>1724</v>
      </c>
      <c r="BF45" s="214">
        <f t="shared" si="96"/>
        <v>10341</v>
      </c>
      <c r="BG45" s="212">
        <f t="shared" si="96"/>
        <v>8617</v>
      </c>
      <c r="BH45" s="213">
        <f t="shared" si="96"/>
        <v>1724</v>
      </c>
      <c r="BI45" s="214">
        <f t="shared" si="96"/>
        <v>10341</v>
      </c>
      <c r="BK45" s="215"/>
      <c r="BL45" s="216"/>
      <c r="BM45" s="205"/>
      <c r="BN45" s="216"/>
      <c r="BO45" s="217"/>
      <c r="BQ45" s="218"/>
      <c r="BR45" s="227">
        <f>SUM(BR41:BR44)</f>
        <v>185520.93</v>
      </c>
    </row>
    <row r="46" spans="1:70" x14ac:dyDescent="0.2">
      <c r="A46" s="159">
        <v>36</v>
      </c>
      <c r="B46" s="192" t="s">
        <v>151</v>
      </c>
      <c r="C46" s="193" t="s">
        <v>142</v>
      </c>
      <c r="D46" s="194">
        <v>1</v>
      </c>
      <c r="E46" s="195">
        <v>9750.97156</v>
      </c>
      <c r="F46" s="196">
        <v>1950.184</v>
      </c>
      <c r="G46" s="197">
        <f t="shared" si="78"/>
        <v>11701.155559999999</v>
      </c>
      <c r="H46" s="195">
        <v>9750.97156</v>
      </c>
      <c r="I46" s="196">
        <v>1950.184</v>
      </c>
      <c r="J46" s="197">
        <f t="shared" si="79"/>
        <v>11701.155559999999</v>
      </c>
      <c r="K46" s="195">
        <v>9750.97156</v>
      </c>
      <c r="L46" s="196">
        <v>1950.184</v>
      </c>
      <c r="M46" s="197">
        <f t="shared" si="80"/>
        <v>11701.155559999999</v>
      </c>
      <c r="N46" s="195">
        <v>9750.97156</v>
      </c>
      <c r="O46" s="196">
        <v>1950.184</v>
      </c>
      <c r="P46" s="197">
        <f t="shared" si="81"/>
        <v>11701.155559999999</v>
      </c>
      <c r="Q46" s="246"/>
      <c r="R46" s="247"/>
      <c r="S46" s="248"/>
      <c r="T46" s="201">
        <f t="shared" ref="T46:U48" si="97">+BM46</f>
        <v>2579</v>
      </c>
      <c r="U46" s="202">
        <f t="shared" si="97"/>
        <v>516</v>
      </c>
      <c r="V46" s="197">
        <f t="shared" si="15"/>
        <v>3095</v>
      </c>
      <c r="W46" s="201">
        <f t="shared" si="55"/>
        <v>2579</v>
      </c>
      <c r="X46" s="202">
        <f t="shared" si="55"/>
        <v>516</v>
      </c>
      <c r="Y46" s="197">
        <f t="shared" si="55"/>
        <v>3095</v>
      </c>
      <c r="Z46" s="246"/>
      <c r="AA46" s="247"/>
      <c r="AB46" s="248"/>
      <c r="AC46" s="249">
        <f t="shared" ref="AC46:AE48" si="98">+BM46</f>
        <v>2579</v>
      </c>
      <c r="AD46" s="250">
        <f t="shared" si="98"/>
        <v>516</v>
      </c>
      <c r="AE46" s="251">
        <f t="shared" si="98"/>
        <v>3095</v>
      </c>
      <c r="AF46" s="195">
        <f t="shared" ref="AF46:AH48" si="99">+AC46+Z46</f>
        <v>2579</v>
      </c>
      <c r="AG46" s="196">
        <f t="shared" si="99"/>
        <v>516</v>
      </c>
      <c r="AH46" s="197">
        <f t="shared" si="99"/>
        <v>3095</v>
      </c>
      <c r="AI46" s="246"/>
      <c r="AJ46" s="247"/>
      <c r="AK46" s="248"/>
      <c r="AL46" s="201">
        <f t="shared" ref="AL46:AN48" si="100">+BM46</f>
        <v>2579</v>
      </c>
      <c r="AM46" s="202">
        <f t="shared" si="100"/>
        <v>516</v>
      </c>
      <c r="AN46" s="197">
        <f t="shared" si="100"/>
        <v>3095</v>
      </c>
      <c r="AO46" s="195">
        <f t="shared" ref="AO46:AQ48" si="101">+AL46+AI46</f>
        <v>2579</v>
      </c>
      <c r="AP46" s="196">
        <f t="shared" si="101"/>
        <v>516</v>
      </c>
      <c r="AQ46" s="197">
        <f t="shared" si="101"/>
        <v>3095</v>
      </c>
      <c r="AR46" s="246"/>
      <c r="AS46" s="247"/>
      <c r="AT46" s="248"/>
      <c r="AU46" s="252">
        <f t="shared" ref="AU46:AW48" si="102">+BM46</f>
        <v>2579</v>
      </c>
      <c r="AV46" s="250">
        <f t="shared" si="102"/>
        <v>516</v>
      </c>
      <c r="AW46" s="251">
        <f t="shared" si="102"/>
        <v>3095</v>
      </c>
      <c r="AX46" s="195">
        <f t="shared" ref="AX46:AZ48" si="103">+AU46+AR46</f>
        <v>2579</v>
      </c>
      <c r="AY46" s="196">
        <f t="shared" si="103"/>
        <v>516</v>
      </c>
      <c r="AZ46" s="197">
        <f t="shared" si="103"/>
        <v>3095</v>
      </c>
      <c r="BA46" s="195">
        <f t="shared" ref="BA46:BC48" si="104">+BM46</f>
        <v>2579</v>
      </c>
      <c r="BB46" s="196">
        <f t="shared" si="104"/>
        <v>516</v>
      </c>
      <c r="BC46" s="197">
        <f t="shared" si="104"/>
        <v>3095</v>
      </c>
      <c r="BD46" s="195">
        <f t="shared" ref="BD46:BF48" si="105">+BM46</f>
        <v>2579</v>
      </c>
      <c r="BE46" s="196">
        <f t="shared" si="105"/>
        <v>516</v>
      </c>
      <c r="BF46" s="197">
        <f t="shared" si="105"/>
        <v>3095</v>
      </c>
      <c r="BG46" s="195">
        <f t="shared" ref="BG46:BI48" si="106">+BM46</f>
        <v>2579</v>
      </c>
      <c r="BH46" s="196">
        <f t="shared" si="106"/>
        <v>516</v>
      </c>
      <c r="BI46" s="197">
        <f t="shared" si="106"/>
        <v>3095</v>
      </c>
      <c r="BK46" s="204">
        <f t="shared" ref="BK46:BK48" si="107">+G46/($G$50-$G$31)</f>
        <v>6.7400266463194927E-2</v>
      </c>
      <c r="BL46" s="205">
        <f>+ROUND(BK46*$BJ$50,0)</f>
        <v>2579</v>
      </c>
      <c r="BM46" s="205">
        <f t="shared" ref="BM46:BM48" si="108">+BL46</f>
        <v>2579</v>
      </c>
      <c r="BN46" s="205">
        <f t="shared" ref="BN46:BN48" si="109">+ROUND(BM46*0.2,0)</f>
        <v>516</v>
      </c>
      <c r="BO46" s="206">
        <f t="shared" si="22"/>
        <v>3095</v>
      </c>
      <c r="BQ46" s="205">
        <v>21.38</v>
      </c>
      <c r="BR46" s="207">
        <f>+BQ46*BL46</f>
        <v>55139.02</v>
      </c>
    </row>
    <row r="47" spans="1:70" x14ac:dyDescent="0.2">
      <c r="A47" s="159">
        <v>38</v>
      </c>
      <c r="B47" s="192" t="s">
        <v>151</v>
      </c>
      <c r="C47" s="193" t="s">
        <v>142</v>
      </c>
      <c r="D47" s="194">
        <v>2</v>
      </c>
      <c r="E47" s="195">
        <v>279.86572000000001</v>
      </c>
      <c r="F47" s="196">
        <v>56</v>
      </c>
      <c r="G47" s="197">
        <f t="shared" si="78"/>
        <v>335.86572000000001</v>
      </c>
      <c r="H47" s="195">
        <v>279.86572000000001</v>
      </c>
      <c r="I47" s="196">
        <v>56</v>
      </c>
      <c r="J47" s="197">
        <f t="shared" si="79"/>
        <v>335.86572000000001</v>
      </c>
      <c r="K47" s="195">
        <v>279.86572000000001</v>
      </c>
      <c r="L47" s="196">
        <v>56</v>
      </c>
      <c r="M47" s="197">
        <f t="shared" si="80"/>
        <v>335.86572000000001</v>
      </c>
      <c r="N47" s="195">
        <v>279.86572000000001</v>
      </c>
      <c r="O47" s="196">
        <v>56</v>
      </c>
      <c r="P47" s="197">
        <f t="shared" si="81"/>
        <v>335.86572000000001</v>
      </c>
      <c r="Q47" s="198"/>
      <c r="R47" s="199"/>
      <c r="S47" s="200"/>
      <c r="T47" s="201">
        <f t="shared" si="97"/>
        <v>74</v>
      </c>
      <c r="U47" s="202">
        <f t="shared" si="97"/>
        <v>15</v>
      </c>
      <c r="V47" s="197">
        <f t="shared" si="15"/>
        <v>89</v>
      </c>
      <c r="W47" s="201">
        <f t="shared" si="55"/>
        <v>74</v>
      </c>
      <c r="X47" s="202">
        <f t="shared" si="55"/>
        <v>15</v>
      </c>
      <c r="Y47" s="197">
        <f t="shared" si="55"/>
        <v>89</v>
      </c>
      <c r="Z47" s="198"/>
      <c r="AA47" s="199"/>
      <c r="AB47" s="200"/>
      <c r="AC47" s="201">
        <f t="shared" si="98"/>
        <v>74</v>
      </c>
      <c r="AD47" s="202">
        <f t="shared" si="98"/>
        <v>15</v>
      </c>
      <c r="AE47" s="197">
        <f t="shared" si="98"/>
        <v>89</v>
      </c>
      <c r="AF47" s="195">
        <f t="shared" si="99"/>
        <v>74</v>
      </c>
      <c r="AG47" s="196">
        <f t="shared" si="99"/>
        <v>15</v>
      </c>
      <c r="AH47" s="197">
        <f t="shared" si="99"/>
        <v>89</v>
      </c>
      <c r="AI47" s="198"/>
      <c r="AJ47" s="199"/>
      <c r="AK47" s="200"/>
      <c r="AL47" s="201">
        <f t="shared" si="100"/>
        <v>74</v>
      </c>
      <c r="AM47" s="202">
        <f t="shared" si="100"/>
        <v>15</v>
      </c>
      <c r="AN47" s="197">
        <f t="shared" si="100"/>
        <v>89</v>
      </c>
      <c r="AO47" s="195">
        <f t="shared" si="101"/>
        <v>74</v>
      </c>
      <c r="AP47" s="196">
        <f t="shared" si="101"/>
        <v>15</v>
      </c>
      <c r="AQ47" s="197">
        <f t="shared" si="101"/>
        <v>89</v>
      </c>
      <c r="AR47" s="198"/>
      <c r="AS47" s="199"/>
      <c r="AT47" s="200"/>
      <c r="AU47" s="195">
        <f t="shared" si="102"/>
        <v>74</v>
      </c>
      <c r="AV47" s="202">
        <f t="shared" si="102"/>
        <v>15</v>
      </c>
      <c r="AW47" s="197">
        <f t="shared" si="102"/>
        <v>89</v>
      </c>
      <c r="AX47" s="195">
        <f t="shared" si="103"/>
        <v>74</v>
      </c>
      <c r="AY47" s="196">
        <f t="shared" si="103"/>
        <v>15</v>
      </c>
      <c r="AZ47" s="197">
        <f t="shared" si="103"/>
        <v>89</v>
      </c>
      <c r="BA47" s="195">
        <f t="shared" si="104"/>
        <v>74</v>
      </c>
      <c r="BB47" s="196">
        <f t="shared" si="104"/>
        <v>15</v>
      </c>
      <c r="BC47" s="197">
        <f t="shared" si="104"/>
        <v>89</v>
      </c>
      <c r="BD47" s="195">
        <f t="shared" si="105"/>
        <v>74</v>
      </c>
      <c r="BE47" s="196">
        <f t="shared" si="105"/>
        <v>15</v>
      </c>
      <c r="BF47" s="197">
        <f t="shared" si="105"/>
        <v>89</v>
      </c>
      <c r="BG47" s="195">
        <f t="shared" si="106"/>
        <v>74</v>
      </c>
      <c r="BH47" s="196">
        <f t="shared" si="106"/>
        <v>15</v>
      </c>
      <c r="BI47" s="197">
        <f t="shared" si="106"/>
        <v>89</v>
      </c>
      <c r="BK47" s="204">
        <f t="shared" si="107"/>
        <v>1.9346327726159056E-3</v>
      </c>
      <c r="BL47" s="205">
        <f>+ROUND(BK47*$BJ$50,0)</f>
        <v>74</v>
      </c>
      <c r="BM47" s="205">
        <f t="shared" si="108"/>
        <v>74</v>
      </c>
      <c r="BN47" s="205">
        <f t="shared" si="109"/>
        <v>15</v>
      </c>
      <c r="BO47" s="206">
        <f t="shared" si="22"/>
        <v>89</v>
      </c>
      <c r="BQ47" s="205">
        <v>21.39</v>
      </c>
      <c r="BR47" s="207">
        <f t="shared" ref="BR47:BR48" si="110">+BQ47*BL47</f>
        <v>1582.8600000000001</v>
      </c>
    </row>
    <row r="48" spans="1:70" x14ac:dyDescent="0.2">
      <c r="A48" s="159">
        <v>39</v>
      </c>
      <c r="B48" s="192" t="s">
        <v>151</v>
      </c>
      <c r="C48" s="193" t="s">
        <v>142</v>
      </c>
      <c r="D48" s="194">
        <v>3</v>
      </c>
      <c r="E48" s="195">
        <v>279.86572000000001</v>
      </c>
      <c r="F48" s="196">
        <v>56</v>
      </c>
      <c r="G48" s="197">
        <f t="shared" si="78"/>
        <v>335.86572000000001</v>
      </c>
      <c r="H48" s="195">
        <v>279.86572000000001</v>
      </c>
      <c r="I48" s="196">
        <v>56</v>
      </c>
      <c r="J48" s="197">
        <f t="shared" si="79"/>
        <v>335.86572000000001</v>
      </c>
      <c r="K48" s="195">
        <v>279.86572000000001</v>
      </c>
      <c r="L48" s="196">
        <v>56</v>
      </c>
      <c r="M48" s="197">
        <f t="shared" si="80"/>
        <v>335.86572000000001</v>
      </c>
      <c r="N48" s="195">
        <v>279.86572000000001</v>
      </c>
      <c r="O48" s="196">
        <v>56</v>
      </c>
      <c r="P48" s="197">
        <f t="shared" si="81"/>
        <v>335.86572000000001</v>
      </c>
      <c r="Q48" s="198"/>
      <c r="R48" s="199"/>
      <c r="S48" s="200"/>
      <c r="T48" s="201">
        <f t="shared" si="97"/>
        <v>74</v>
      </c>
      <c r="U48" s="202">
        <f t="shared" si="97"/>
        <v>15</v>
      </c>
      <c r="V48" s="197">
        <f t="shared" si="15"/>
        <v>89</v>
      </c>
      <c r="W48" s="201">
        <f t="shared" si="55"/>
        <v>74</v>
      </c>
      <c r="X48" s="202">
        <f t="shared" si="55"/>
        <v>15</v>
      </c>
      <c r="Y48" s="197">
        <f t="shared" si="55"/>
        <v>89</v>
      </c>
      <c r="Z48" s="198"/>
      <c r="AA48" s="199"/>
      <c r="AB48" s="200"/>
      <c r="AC48" s="201">
        <f t="shared" si="98"/>
        <v>74</v>
      </c>
      <c r="AD48" s="202">
        <f t="shared" si="98"/>
        <v>15</v>
      </c>
      <c r="AE48" s="197">
        <f t="shared" si="98"/>
        <v>89</v>
      </c>
      <c r="AF48" s="195">
        <f t="shared" si="99"/>
        <v>74</v>
      </c>
      <c r="AG48" s="196">
        <f t="shared" si="99"/>
        <v>15</v>
      </c>
      <c r="AH48" s="197">
        <f t="shared" si="99"/>
        <v>89</v>
      </c>
      <c r="AI48" s="198"/>
      <c r="AJ48" s="199"/>
      <c r="AK48" s="200"/>
      <c r="AL48" s="201">
        <f t="shared" si="100"/>
        <v>74</v>
      </c>
      <c r="AM48" s="202">
        <f t="shared" si="100"/>
        <v>15</v>
      </c>
      <c r="AN48" s="197">
        <f t="shared" si="100"/>
        <v>89</v>
      </c>
      <c r="AO48" s="195">
        <f t="shared" si="101"/>
        <v>74</v>
      </c>
      <c r="AP48" s="196">
        <f t="shared" si="101"/>
        <v>15</v>
      </c>
      <c r="AQ48" s="197">
        <f t="shared" si="101"/>
        <v>89</v>
      </c>
      <c r="AR48" s="198"/>
      <c r="AS48" s="199"/>
      <c r="AT48" s="200"/>
      <c r="AU48" s="195">
        <f t="shared" si="102"/>
        <v>74</v>
      </c>
      <c r="AV48" s="202">
        <f t="shared" si="102"/>
        <v>15</v>
      </c>
      <c r="AW48" s="197">
        <f t="shared" si="102"/>
        <v>89</v>
      </c>
      <c r="AX48" s="195">
        <f t="shared" si="103"/>
        <v>74</v>
      </c>
      <c r="AY48" s="196">
        <f t="shared" si="103"/>
        <v>15</v>
      </c>
      <c r="AZ48" s="197">
        <f t="shared" si="103"/>
        <v>89</v>
      </c>
      <c r="BA48" s="195">
        <f t="shared" si="104"/>
        <v>74</v>
      </c>
      <c r="BB48" s="196">
        <f t="shared" si="104"/>
        <v>15</v>
      </c>
      <c r="BC48" s="197">
        <f t="shared" si="104"/>
        <v>89</v>
      </c>
      <c r="BD48" s="195">
        <f t="shared" si="105"/>
        <v>74</v>
      </c>
      <c r="BE48" s="196">
        <f t="shared" si="105"/>
        <v>15</v>
      </c>
      <c r="BF48" s="197">
        <f t="shared" si="105"/>
        <v>89</v>
      </c>
      <c r="BG48" s="195">
        <f t="shared" si="106"/>
        <v>74</v>
      </c>
      <c r="BH48" s="196">
        <f t="shared" si="106"/>
        <v>15</v>
      </c>
      <c r="BI48" s="197">
        <f t="shared" si="106"/>
        <v>89</v>
      </c>
      <c r="BK48" s="204">
        <f t="shared" si="107"/>
        <v>1.9346327726159056E-3</v>
      </c>
      <c r="BL48" s="205">
        <f>+ROUND(BK48*$BJ$50,0)</f>
        <v>74</v>
      </c>
      <c r="BM48" s="205">
        <f t="shared" si="108"/>
        <v>74</v>
      </c>
      <c r="BN48" s="205">
        <f t="shared" si="109"/>
        <v>15</v>
      </c>
      <c r="BO48" s="206">
        <f t="shared" si="22"/>
        <v>89</v>
      </c>
      <c r="BQ48" s="205">
        <v>21.39</v>
      </c>
      <c r="BR48" s="207">
        <f t="shared" si="110"/>
        <v>1582.8600000000001</v>
      </c>
    </row>
    <row r="49" spans="1:70" s="208" customFormat="1" x14ac:dyDescent="0.2">
      <c r="B49" s="253"/>
      <c r="C49" s="254"/>
      <c r="D49" s="255"/>
      <c r="E49" s="256">
        <f>SUM(E46:E48)</f>
        <v>10310.703</v>
      </c>
      <c r="F49" s="257">
        <f t="shared" ref="F49:BI49" si="111">SUM(F46:F48)</f>
        <v>2062.1840000000002</v>
      </c>
      <c r="G49" s="258">
        <f t="shared" si="111"/>
        <v>12372.886999999999</v>
      </c>
      <c r="H49" s="256">
        <f t="shared" si="111"/>
        <v>10310.703</v>
      </c>
      <c r="I49" s="257">
        <f t="shared" si="111"/>
        <v>2062.1840000000002</v>
      </c>
      <c r="J49" s="258">
        <f t="shared" si="111"/>
        <v>12372.886999999999</v>
      </c>
      <c r="K49" s="256">
        <f t="shared" si="111"/>
        <v>10310.703</v>
      </c>
      <c r="L49" s="257">
        <f t="shared" si="111"/>
        <v>2062.1840000000002</v>
      </c>
      <c r="M49" s="258">
        <f t="shared" si="111"/>
        <v>12372.886999999999</v>
      </c>
      <c r="N49" s="256">
        <f t="shared" si="111"/>
        <v>10310.703</v>
      </c>
      <c r="O49" s="257">
        <f t="shared" si="111"/>
        <v>2062.1840000000002</v>
      </c>
      <c r="P49" s="258">
        <f t="shared" si="111"/>
        <v>12372.886999999999</v>
      </c>
      <c r="Q49" s="256">
        <f t="shared" si="111"/>
        <v>0</v>
      </c>
      <c r="R49" s="257">
        <f t="shared" si="111"/>
        <v>0</v>
      </c>
      <c r="S49" s="258">
        <f t="shared" si="111"/>
        <v>0</v>
      </c>
      <c r="T49" s="256">
        <f t="shared" si="111"/>
        <v>2727</v>
      </c>
      <c r="U49" s="257">
        <f t="shared" si="111"/>
        <v>546</v>
      </c>
      <c r="V49" s="258">
        <f t="shared" si="111"/>
        <v>3273</v>
      </c>
      <c r="W49" s="256">
        <f t="shared" si="111"/>
        <v>2727</v>
      </c>
      <c r="X49" s="257">
        <f t="shared" si="111"/>
        <v>546</v>
      </c>
      <c r="Y49" s="258">
        <f t="shared" si="111"/>
        <v>3273</v>
      </c>
      <c r="Z49" s="256">
        <f t="shared" si="111"/>
        <v>0</v>
      </c>
      <c r="AA49" s="257">
        <f t="shared" si="111"/>
        <v>0</v>
      </c>
      <c r="AB49" s="258">
        <f t="shared" si="111"/>
        <v>0</v>
      </c>
      <c r="AC49" s="256">
        <f t="shared" si="111"/>
        <v>2727</v>
      </c>
      <c r="AD49" s="257">
        <f t="shared" si="111"/>
        <v>546</v>
      </c>
      <c r="AE49" s="258">
        <f t="shared" si="111"/>
        <v>3273</v>
      </c>
      <c r="AF49" s="256">
        <f t="shared" si="111"/>
        <v>2727</v>
      </c>
      <c r="AG49" s="257">
        <f t="shared" si="111"/>
        <v>546</v>
      </c>
      <c r="AH49" s="258">
        <f t="shared" si="111"/>
        <v>3273</v>
      </c>
      <c r="AI49" s="256">
        <f t="shared" si="111"/>
        <v>0</v>
      </c>
      <c r="AJ49" s="257">
        <f t="shared" si="111"/>
        <v>0</v>
      </c>
      <c r="AK49" s="258">
        <f t="shared" si="111"/>
        <v>0</v>
      </c>
      <c r="AL49" s="256">
        <f t="shared" si="111"/>
        <v>2727</v>
      </c>
      <c r="AM49" s="257">
        <f t="shared" si="111"/>
        <v>546</v>
      </c>
      <c r="AN49" s="258">
        <f t="shared" si="111"/>
        <v>3273</v>
      </c>
      <c r="AO49" s="256">
        <f t="shared" si="111"/>
        <v>2727</v>
      </c>
      <c r="AP49" s="257">
        <f t="shared" si="111"/>
        <v>546</v>
      </c>
      <c r="AQ49" s="258">
        <f t="shared" si="111"/>
        <v>3273</v>
      </c>
      <c r="AR49" s="256">
        <f t="shared" si="111"/>
        <v>0</v>
      </c>
      <c r="AS49" s="257">
        <f t="shared" si="111"/>
        <v>0</v>
      </c>
      <c r="AT49" s="258">
        <f t="shared" si="111"/>
        <v>0</v>
      </c>
      <c r="AU49" s="256">
        <f t="shared" si="111"/>
        <v>2727</v>
      </c>
      <c r="AV49" s="257">
        <f t="shared" si="111"/>
        <v>546</v>
      </c>
      <c r="AW49" s="258">
        <f t="shared" si="111"/>
        <v>3273</v>
      </c>
      <c r="AX49" s="256">
        <f t="shared" si="111"/>
        <v>2727</v>
      </c>
      <c r="AY49" s="257">
        <f t="shared" si="111"/>
        <v>546</v>
      </c>
      <c r="AZ49" s="258">
        <f t="shared" si="111"/>
        <v>3273</v>
      </c>
      <c r="BA49" s="256">
        <f t="shared" si="111"/>
        <v>2727</v>
      </c>
      <c r="BB49" s="257">
        <f t="shared" si="111"/>
        <v>546</v>
      </c>
      <c r="BC49" s="258">
        <f t="shared" si="111"/>
        <v>3273</v>
      </c>
      <c r="BD49" s="256">
        <f t="shared" si="111"/>
        <v>2727</v>
      </c>
      <c r="BE49" s="257">
        <f t="shared" si="111"/>
        <v>546</v>
      </c>
      <c r="BF49" s="258">
        <f t="shared" si="111"/>
        <v>3273</v>
      </c>
      <c r="BG49" s="256">
        <f t="shared" si="111"/>
        <v>2727</v>
      </c>
      <c r="BH49" s="257">
        <f t="shared" si="111"/>
        <v>546</v>
      </c>
      <c r="BI49" s="258">
        <f t="shared" si="111"/>
        <v>3273</v>
      </c>
      <c r="BK49" s="259"/>
      <c r="BL49" s="260"/>
      <c r="BM49" s="261"/>
      <c r="BN49" s="260"/>
      <c r="BO49" s="262"/>
      <c r="BQ49" s="218"/>
      <c r="BR49" s="263">
        <f>SUM(BR46:BR48)</f>
        <v>58304.74</v>
      </c>
    </row>
    <row r="50" spans="1:70" s="271" customFormat="1" ht="13.5" thickBot="1" x14ac:dyDescent="0.25">
      <c r="A50" s="264"/>
      <c r="B50" s="265" t="s">
        <v>92</v>
      </c>
      <c r="C50" s="266"/>
      <c r="D50" s="267"/>
      <c r="E50" s="268">
        <f>+E12+E19+E24+E31+E32+E40+E45+E49</f>
        <v>144674.28491000002</v>
      </c>
      <c r="F50" s="269">
        <f t="shared" ref="F50:BI50" si="112">+F12+F19+F24+F31+F32+F40+F45+F49</f>
        <v>28932.678</v>
      </c>
      <c r="G50" s="270">
        <f t="shared" si="112"/>
        <v>173606.96291</v>
      </c>
      <c r="H50" s="268">
        <f t="shared" si="112"/>
        <v>144674.28491000002</v>
      </c>
      <c r="I50" s="269">
        <f t="shared" si="112"/>
        <v>28932.678</v>
      </c>
      <c r="J50" s="270">
        <f t="shared" si="112"/>
        <v>173606.96291</v>
      </c>
      <c r="K50" s="268">
        <f t="shared" si="112"/>
        <v>144674.28491000002</v>
      </c>
      <c r="L50" s="269">
        <f t="shared" si="112"/>
        <v>28932.678</v>
      </c>
      <c r="M50" s="270">
        <f t="shared" si="112"/>
        <v>173606.96291</v>
      </c>
      <c r="N50" s="268">
        <f t="shared" si="112"/>
        <v>144674.28491000002</v>
      </c>
      <c r="O50" s="269">
        <f t="shared" si="112"/>
        <v>28932.678</v>
      </c>
      <c r="P50" s="270">
        <f t="shared" si="112"/>
        <v>173606.96291</v>
      </c>
      <c r="Q50" s="268">
        <f t="shared" si="112"/>
        <v>77381.481849999996</v>
      </c>
      <c r="R50" s="269">
        <f t="shared" si="112"/>
        <v>15477.12</v>
      </c>
      <c r="S50" s="270">
        <f t="shared" si="112"/>
        <v>92858.601849999992</v>
      </c>
      <c r="T50" s="268">
        <f t="shared" si="112"/>
        <v>38261</v>
      </c>
      <c r="U50" s="269">
        <f t="shared" si="112"/>
        <v>7655</v>
      </c>
      <c r="V50" s="270">
        <f t="shared" si="112"/>
        <v>45916</v>
      </c>
      <c r="W50" s="268">
        <f t="shared" si="112"/>
        <v>115642.48185000001</v>
      </c>
      <c r="X50" s="269">
        <f t="shared" si="112"/>
        <v>23132.12</v>
      </c>
      <c r="Y50" s="270">
        <f t="shared" si="112"/>
        <v>138774.60185000001</v>
      </c>
      <c r="Z50" s="268">
        <f t="shared" si="112"/>
        <v>77381.481849999996</v>
      </c>
      <c r="AA50" s="269">
        <f t="shared" si="112"/>
        <v>15477.12</v>
      </c>
      <c r="AB50" s="270">
        <f t="shared" si="112"/>
        <v>92858.601849999992</v>
      </c>
      <c r="AC50" s="268">
        <f t="shared" si="112"/>
        <v>38261</v>
      </c>
      <c r="AD50" s="269">
        <f t="shared" si="112"/>
        <v>7655</v>
      </c>
      <c r="AE50" s="270">
        <f t="shared" si="112"/>
        <v>45916</v>
      </c>
      <c r="AF50" s="268">
        <f t="shared" si="112"/>
        <v>115642.48185000001</v>
      </c>
      <c r="AG50" s="269">
        <f t="shared" si="112"/>
        <v>23132.12</v>
      </c>
      <c r="AH50" s="270">
        <f t="shared" si="112"/>
        <v>138774.60185000001</v>
      </c>
      <c r="AI50" s="268">
        <f t="shared" si="112"/>
        <v>38222.606650000002</v>
      </c>
      <c r="AJ50" s="269">
        <f t="shared" si="112"/>
        <v>7644.56</v>
      </c>
      <c r="AK50" s="270">
        <f t="shared" si="112"/>
        <v>45867.166650000006</v>
      </c>
      <c r="AL50" s="268">
        <f t="shared" si="112"/>
        <v>38261</v>
      </c>
      <c r="AM50" s="269">
        <f t="shared" si="112"/>
        <v>7655</v>
      </c>
      <c r="AN50" s="270">
        <f t="shared" si="112"/>
        <v>45916</v>
      </c>
      <c r="AO50" s="268">
        <f t="shared" si="112"/>
        <v>76483.606650000002</v>
      </c>
      <c r="AP50" s="269">
        <f t="shared" si="112"/>
        <v>15299.560000000001</v>
      </c>
      <c r="AQ50" s="270">
        <f t="shared" si="112"/>
        <v>91783.166649999999</v>
      </c>
      <c r="AR50" s="268">
        <f t="shared" si="112"/>
        <v>38222.606650000002</v>
      </c>
      <c r="AS50" s="269">
        <f t="shared" si="112"/>
        <v>7644.56</v>
      </c>
      <c r="AT50" s="270">
        <f t="shared" si="112"/>
        <v>45867.166650000006</v>
      </c>
      <c r="AU50" s="268">
        <f t="shared" si="112"/>
        <v>38261</v>
      </c>
      <c r="AV50" s="269">
        <f t="shared" si="112"/>
        <v>7655</v>
      </c>
      <c r="AW50" s="270">
        <f t="shared" si="112"/>
        <v>45916</v>
      </c>
      <c r="AX50" s="268">
        <f t="shared" si="112"/>
        <v>76483.606650000002</v>
      </c>
      <c r="AY50" s="269">
        <f t="shared" si="112"/>
        <v>15299.560000000001</v>
      </c>
      <c r="AZ50" s="270">
        <f t="shared" si="112"/>
        <v>91783.166649999999</v>
      </c>
      <c r="BA50" s="268">
        <f t="shared" si="112"/>
        <v>38261</v>
      </c>
      <c r="BB50" s="269">
        <f t="shared" si="112"/>
        <v>7655</v>
      </c>
      <c r="BC50" s="270">
        <f t="shared" si="112"/>
        <v>45916</v>
      </c>
      <c r="BD50" s="268">
        <f t="shared" si="112"/>
        <v>38261</v>
      </c>
      <c r="BE50" s="269">
        <f t="shared" si="112"/>
        <v>7655</v>
      </c>
      <c r="BF50" s="270">
        <f t="shared" si="112"/>
        <v>45916</v>
      </c>
      <c r="BG50" s="268">
        <f t="shared" si="112"/>
        <v>38261</v>
      </c>
      <c r="BH50" s="269">
        <f t="shared" si="112"/>
        <v>7655</v>
      </c>
      <c r="BI50" s="270">
        <f t="shared" si="112"/>
        <v>45916</v>
      </c>
      <c r="BJ50" s="271">
        <v>38260.380000000005</v>
      </c>
      <c r="BK50" s="272">
        <f>SUM(BK6:BK48)</f>
        <v>1</v>
      </c>
      <c r="BL50" s="273">
        <f>SUM(BL6:BL48)</f>
        <v>38261</v>
      </c>
      <c r="BM50" s="273">
        <f t="shared" ref="BM50:BO50" si="113">SUM(BM6:BM48)</f>
        <v>38261</v>
      </c>
      <c r="BN50" s="273">
        <f t="shared" si="113"/>
        <v>7655</v>
      </c>
      <c r="BO50" s="274">
        <f t="shared" si="113"/>
        <v>45916</v>
      </c>
      <c r="BQ50" s="275"/>
      <c r="BR50" s="276">
        <f>+BR49+BR45+BR40+BR32+BR24+BR19+BR12</f>
        <v>839745.07</v>
      </c>
    </row>
    <row r="51" spans="1:70" s="315" customFormat="1" x14ac:dyDescent="0.2"/>
    <row r="52" spans="1:70" s="315" customFormat="1" x14ac:dyDescent="0.2"/>
    <row r="53" spans="1:70" x14ac:dyDescent="0.2">
      <c r="E53" s="394" t="s">
        <v>201</v>
      </c>
      <c r="F53" s="395"/>
      <c r="G53" s="395"/>
      <c r="H53" s="395"/>
      <c r="I53" s="396"/>
      <c r="K53" s="315"/>
      <c r="L53" s="315"/>
      <c r="M53" s="315"/>
      <c r="N53" s="315"/>
      <c r="O53" s="315"/>
    </row>
    <row r="54" spans="1:70" x14ac:dyDescent="0.2">
      <c r="E54" s="397" t="s">
        <v>32</v>
      </c>
      <c r="F54" s="399" t="s">
        <v>133</v>
      </c>
      <c r="G54" s="307" t="s">
        <v>135</v>
      </c>
      <c r="H54" s="307" t="s">
        <v>136</v>
      </c>
      <c r="I54" s="307" t="s">
        <v>50</v>
      </c>
      <c r="K54" s="315"/>
      <c r="L54" s="315"/>
      <c r="M54" s="315"/>
      <c r="N54" s="315"/>
      <c r="O54" s="315"/>
    </row>
    <row r="55" spans="1:70" x14ac:dyDescent="0.2">
      <c r="E55" s="398"/>
      <c r="F55" s="400"/>
      <c r="G55" s="307" t="s">
        <v>137</v>
      </c>
      <c r="H55" s="307" t="s">
        <v>137</v>
      </c>
      <c r="I55" s="307" t="s">
        <v>137</v>
      </c>
      <c r="K55" s="315"/>
      <c r="L55" s="315"/>
      <c r="M55" s="315"/>
      <c r="N55" s="315"/>
      <c r="O55" s="315"/>
    </row>
    <row r="56" spans="1:70" ht="13.5" x14ac:dyDescent="0.25">
      <c r="E56" s="205" t="s">
        <v>148</v>
      </c>
      <c r="F56" s="308" t="s">
        <v>142</v>
      </c>
      <c r="G56" s="309">
        <v>12755.63085</v>
      </c>
      <c r="H56" s="309">
        <v>2550.91</v>
      </c>
      <c r="I56" s="309">
        <v>15306.540849999999</v>
      </c>
      <c r="K56" s="315"/>
      <c r="L56" s="315"/>
      <c r="M56" s="315"/>
      <c r="N56" s="315"/>
      <c r="O56" s="315"/>
    </row>
    <row r="57" spans="1:70" ht="13.5" x14ac:dyDescent="0.25">
      <c r="E57" s="205" t="s">
        <v>149</v>
      </c>
      <c r="F57" s="308" t="s">
        <v>202</v>
      </c>
      <c r="G57" s="309">
        <v>35648.52923</v>
      </c>
      <c r="H57" s="309">
        <v>7130.0559999999996</v>
      </c>
      <c r="I57" s="309">
        <v>42778.585229999997</v>
      </c>
      <c r="K57" s="315"/>
      <c r="L57" s="315"/>
      <c r="M57" s="315"/>
      <c r="N57" s="315"/>
      <c r="O57" s="315"/>
    </row>
    <row r="58" spans="1:70" ht="13.5" x14ac:dyDescent="0.25">
      <c r="E58" s="205" t="s">
        <v>150</v>
      </c>
      <c r="F58" s="308" t="s">
        <v>203</v>
      </c>
      <c r="G58" s="309">
        <v>32586.812010000001</v>
      </c>
      <c r="H58" s="309">
        <v>6516.6</v>
      </c>
      <c r="I58" s="309">
        <v>39103.41201</v>
      </c>
      <c r="K58" s="315"/>
      <c r="L58" s="315"/>
      <c r="M58" s="315"/>
      <c r="N58" s="315"/>
      <c r="O58" s="315"/>
    </row>
    <row r="59" spans="1:70" ht="13.5" x14ac:dyDescent="0.25">
      <c r="E59" s="205" t="s">
        <v>204</v>
      </c>
      <c r="F59" s="308" t="s">
        <v>142</v>
      </c>
      <c r="G59" s="309">
        <v>10310.703</v>
      </c>
      <c r="H59" s="309">
        <v>2062.1840000000002</v>
      </c>
      <c r="I59" s="309">
        <v>12372.886999999999</v>
      </c>
      <c r="K59" s="315"/>
      <c r="L59" s="315"/>
      <c r="M59" s="315"/>
      <c r="N59" s="315"/>
      <c r="O59" s="315"/>
    </row>
    <row r="60" spans="1:70" ht="13.5" x14ac:dyDescent="0.25">
      <c r="E60" s="205" t="s">
        <v>146</v>
      </c>
      <c r="F60" s="308" t="s">
        <v>202</v>
      </c>
      <c r="G60" s="309">
        <v>5008.6429800000005</v>
      </c>
      <c r="H60" s="309">
        <v>1001.32</v>
      </c>
      <c r="I60" s="309">
        <v>6009.9629800000002</v>
      </c>
      <c r="K60" s="315"/>
      <c r="L60" s="315"/>
      <c r="M60" s="315"/>
      <c r="N60" s="315"/>
      <c r="O60" s="315"/>
    </row>
    <row r="61" spans="1:70" ht="13.5" x14ac:dyDescent="0.25">
      <c r="E61" s="205" t="s">
        <v>145</v>
      </c>
      <c r="F61" s="308" t="s">
        <v>202</v>
      </c>
      <c r="G61" s="309">
        <v>40203.338069999998</v>
      </c>
      <c r="H61" s="309">
        <v>8040.6959999999999</v>
      </c>
      <c r="I61" s="309">
        <v>48244.034069999994</v>
      </c>
      <c r="K61" s="315"/>
      <c r="L61" s="315"/>
      <c r="M61" s="315"/>
      <c r="N61" s="315"/>
      <c r="O61" s="315"/>
    </row>
    <row r="62" spans="1:70" ht="13.5" x14ac:dyDescent="0.25">
      <c r="E62" s="205" t="s">
        <v>141</v>
      </c>
      <c r="F62" s="308" t="s">
        <v>202</v>
      </c>
      <c r="G62" s="309">
        <v>8160.6287700000012</v>
      </c>
      <c r="H62" s="309">
        <v>1630.9120000000003</v>
      </c>
      <c r="I62" s="309">
        <v>9791.5407700000014</v>
      </c>
      <c r="K62" s="315"/>
      <c r="L62" s="315"/>
      <c r="M62" s="315"/>
      <c r="N62" s="315"/>
      <c r="O62" s="315"/>
    </row>
    <row r="63" spans="1:70" ht="13.5" x14ac:dyDescent="0.25">
      <c r="E63" s="205" t="s">
        <v>205</v>
      </c>
      <c r="F63" s="308" t="s">
        <v>202</v>
      </c>
      <c r="G63" s="309">
        <v>3631.7172400000009</v>
      </c>
      <c r="H63" s="309">
        <v>725.32</v>
      </c>
      <c r="I63" s="309">
        <v>4357.0372400000006</v>
      </c>
      <c r="K63" s="315"/>
      <c r="L63" s="315"/>
      <c r="M63" s="315"/>
      <c r="N63" s="315"/>
      <c r="O63" s="315"/>
    </row>
    <row r="64" spans="1:70" ht="13.5" x14ac:dyDescent="0.25">
      <c r="E64" s="205" t="s">
        <v>206</v>
      </c>
      <c r="F64" s="308" t="s">
        <v>140</v>
      </c>
      <c r="G64" s="310">
        <v>14110</v>
      </c>
      <c r="H64" s="311">
        <v>0</v>
      </c>
      <c r="I64" s="312">
        <v>14110</v>
      </c>
      <c r="K64" s="315"/>
      <c r="L64" s="315"/>
      <c r="M64" s="315"/>
      <c r="N64" s="315"/>
      <c r="O64" s="315"/>
    </row>
    <row r="65" spans="5:15" ht="13.5" x14ac:dyDescent="0.25">
      <c r="E65" s="205" t="s">
        <v>207</v>
      </c>
      <c r="F65" s="308" t="s">
        <v>140</v>
      </c>
      <c r="G65" s="310">
        <v>29000</v>
      </c>
      <c r="H65" s="311">
        <v>0</v>
      </c>
      <c r="I65" s="312">
        <v>29000</v>
      </c>
      <c r="K65" s="315"/>
      <c r="L65" s="315"/>
      <c r="M65" s="315"/>
      <c r="N65" s="315"/>
      <c r="O65" s="315"/>
    </row>
    <row r="66" spans="5:15" ht="13.5" x14ac:dyDescent="0.25">
      <c r="E66" s="218" t="s">
        <v>92</v>
      </c>
      <c r="F66" s="313"/>
      <c r="G66" s="314">
        <v>191416.00214999999</v>
      </c>
      <c r="H66" s="314">
        <v>29657.998</v>
      </c>
      <c r="I66" s="314">
        <v>221074.00014999998</v>
      </c>
      <c r="K66" s="315"/>
      <c r="L66" s="315"/>
      <c r="M66" s="315"/>
      <c r="N66" s="315"/>
      <c r="O66" s="315"/>
    </row>
    <row r="67" spans="5:15" s="315" customFormat="1" x14ac:dyDescent="0.2"/>
    <row r="68" spans="5:15" s="315" customFormat="1" x14ac:dyDescent="0.2"/>
    <row r="69" spans="5:15" s="315" customFormat="1" x14ac:dyDescent="0.2"/>
    <row r="70" spans="5:15" s="315" customFormat="1" x14ac:dyDescent="0.2"/>
    <row r="71" spans="5:15" s="315" customFormat="1" x14ac:dyDescent="0.2"/>
    <row r="72" spans="5:15" s="315" customFormat="1" x14ac:dyDescent="0.2"/>
    <row r="73" spans="5:15" s="315" customFormat="1" x14ac:dyDescent="0.2"/>
    <row r="74" spans="5:15" s="315" customFormat="1" x14ac:dyDescent="0.2"/>
    <row r="75" spans="5:15" s="315" customFormat="1" x14ac:dyDescent="0.2"/>
    <row r="76" spans="5:15" s="315" customFormat="1" x14ac:dyDescent="0.2"/>
    <row r="77" spans="5:15" s="315" customFormat="1" x14ac:dyDescent="0.2"/>
    <row r="78" spans="5:15" s="315" customFormat="1" x14ac:dyDescent="0.2"/>
    <row r="79" spans="5:15" s="315" customFormat="1" x14ac:dyDescent="0.2"/>
    <row r="80" spans="5:15" s="315" customFormat="1" x14ac:dyDescent="0.2"/>
    <row r="81" s="315" customFormat="1" x14ac:dyDescent="0.2"/>
    <row r="82" s="315" customFormat="1" x14ac:dyDescent="0.2"/>
    <row r="83" s="315" customFormat="1" x14ac:dyDescent="0.2"/>
    <row r="84" s="315" customFormat="1" x14ac:dyDescent="0.2"/>
    <row r="85" s="315" customFormat="1" x14ac:dyDescent="0.2"/>
    <row r="86" s="315" customFormat="1" x14ac:dyDescent="0.2"/>
    <row r="87" s="315" customFormat="1" x14ac:dyDescent="0.2"/>
    <row r="88" s="315" customFormat="1" x14ac:dyDescent="0.2"/>
    <row r="89" s="315" customFormat="1" x14ac:dyDescent="0.2"/>
    <row r="90" s="315" customFormat="1" x14ac:dyDescent="0.2"/>
    <row r="91" s="315" customFormat="1" x14ac:dyDescent="0.2"/>
    <row r="92" s="315" customFormat="1" x14ac:dyDescent="0.2"/>
    <row r="93" s="315" customFormat="1" x14ac:dyDescent="0.2"/>
    <row r="94" s="315" customFormat="1" x14ac:dyDescent="0.2"/>
    <row r="95" s="315" customFormat="1" x14ac:dyDescent="0.2"/>
    <row r="96" s="315" customFormat="1" x14ac:dyDescent="0.2"/>
    <row r="97" s="315" customFormat="1" x14ac:dyDescent="0.2"/>
    <row r="98" s="315" customFormat="1" x14ac:dyDescent="0.2"/>
    <row r="99" s="315" customFormat="1" x14ac:dyDescent="0.2"/>
    <row r="100" s="315" customFormat="1" x14ac:dyDescent="0.2"/>
    <row r="101" s="315" customFormat="1" x14ac:dyDescent="0.2"/>
    <row r="102" s="315" customFormat="1" x14ac:dyDescent="0.2"/>
    <row r="103" s="315" customFormat="1" x14ac:dyDescent="0.2"/>
    <row r="104" s="315" customFormat="1" x14ac:dyDescent="0.2"/>
    <row r="105" s="315" customFormat="1" x14ac:dyDescent="0.2"/>
    <row r="106" s="315" customFormat="1" x14ac:dyDescent="0.2"/>
    <row r="107" s="315" customFormat="1" x14ac:dyDescent="0.2"/>
    <row r="108" s="315" customFormat="1" x14ac:dyDescent="0.2"/>
    <row r="109" s="315" customFormat="1" x14ac:dyDescent="0.2"/>
    <row r="110" s="315" customFormat="1" x14ac:dyDescent="0.2"/>
    <row r="111" s="315" customFormat="1" x14ac:dyDescent="0.2"/>
    <row r="112" s="315" customFormat="1" x14ac:dyDescent="0.2"/>
    <row r="113" s="315" customFormat="1" x14ac:dyDescent="0.2"/>
    <row r="114" s="315" customFormat="1" x14ac:dyDescent="0.2"/>
    <row r="115" s="315" customFormat="1" x14ac:dyDescent="0.2"/>
    <row r="116" s="315" customFormat="1" x14ac:dyDescent="0.2"/>
    <row r="117" s="315" customFormat="1" x14ac:dyDescent="0.2"/>
    <row r="118" s="315" customFormat="1" x14ac:dyDescent="0.2"/>
    <row r="119" s="315" customFormat="1" x14ac:dyDescent="0.2"/>
    <row r="120" s="315" customFormat="1" x14ac:dyDescent="0.2"/>
    <row r="121" s="315" customFormat="1" x14ac:dyDescent="0.2"/>
    <row r="122" s="315" customFormat="1" x14ac:dyDescent="0.2"/>
    <row r="123" s="315" customFormat="1" x14ac:dyDescent="0.2"/>
    <row r="124" s="315" customFormat="1" x14ac:dyDescent="0.2"/>
    <row r="125" s="315" customFormat="1" x14ac:dyDescent="0.2"/>
    <row r="126" s="315" customFormat="1" x14ac:dyDescent="0.2"/>
    <row r="127" s="315" customFormat="1" x14ac:dyDescent="0.2"/>
    <row r="128" s="315" customFormat="1" x14ac:dyDescent="0.2"/>
    <row r="129" s="315" customFormat="1" x14ac:dyDescent="0.2"/>
    <row r="130" s="315" customFormat="1" x14ac:dyDescent="0.2"/>
    <row r="131" s="315" customFormat="1" x14ac:dyDescent="0.2"/>
    <row r="132" s="315" customFormat="1" x14ac:dyDescent="0.2"/>
    <row r="133" s="315" customFormat="1" x14ac:dyDescent="0.2"/>
    <row r="134" s="315" customFormat="1" x14ac:dyDescent="0.2"/>
    <row r="135" s="315" customFormat="1" x14ac:dyDescent="0.2"/>
    <row r="136" s="315" customFormat="1" x14ac:dyDescent="0.2"/>
    <row r="137" s="315" customFormat="1" x14ac:dyDescent="0.2"/>
    <row r="138" s="315" customFormat="1" x14ac:dyDescent="0.2"/>
    <row r="139" s="315" customFormat="1" x14ac:dyDescent="0.2"/>
    <row r="140" s="315" customFormat="1" x14ac:dyDescent="0.2"/>
    <row r="141" s="315" customFormat="1" x14ac:dyDescent="0.2"/>
    <row r="142" s="315" customFormat="1" x14ac:dyDescent="0.2"/>
    <row r="143" s="315" customFormat="1" x14ac:dyDescent="0.2"/>
    <row r="144" s="315" customFormat="1" x14ac:dyDescent="0.2"/>
    <row r="145" s="315" customFormat="1" x14ac:dyDescent="0.2"/>
    <row r="146" s="315" customFormat="1" x14ac:dyDescent="0.2"/>
    <row r="147" s="315" customFormat="1" x14ac:dyDescent="0.2"/>
    <row r="148" s="315" customFormat="1" x14ac:dyDescent="0.2"/>
    <row r="149" s="315" customFormat="1" x14ac:dyDescent="0.2"/>
    <row r="150" s="315" customFormat="1" x14ac:dyDescent="0.2"/>
    <row r="151" s="315" customFormat="1" x14ac:dyDescent="0.2"/>
    <row r="152" s="315" customFormat="1" x14ac:dyDescent="0.2"/>
    <row r="153" s="315" customFormat="1" x14ac:dyDescent="0.2"/>
    <row r="154" s="315" customFormat="1" x14ac:dyDescent="0.2"/>
    <row r="155" s="315" customFormat="1" x14ac:dyDescent="0.2"/>
    <row r="156" s="315" customFormat="1" x14ac:dyDescent="0.2"/>
    <row r="157" s="315" customFormat="1" x14ac:dyDescent="0.2"/>
    <row r="158" s="315" customFormat="1" x14ac:dyDescent="0.2"/>
    <row r="159" s="315" customFormat="1" x14ac:dyDescent="0.2"/>
    <row r="160" s="315" customFormat="1" x14ac:dyDescent="0.2"/>
    <row r="161" s="315" customFormat="1" x14ac:dyDescent="0.2"/>
    <row r="162" s="315" customFormat="1" x14ac:dyDescent="0.2"/>
    <row r="163" s="315" customFormat="1" x14ac:dyDescent="0.2"/>
    <row r="164" s="315" customFormat="1" x14ac:dyDescent="0.2"/>
    <row r="165" s="315" customFormat="1" x14ac:dyDescent="0.2"/>
    <row r="166" s="315" customFormat="1" x14ac:dyDescent="0.2"/>
    <row r="167" s="315" customFormat="1" x14ac:dyDescent="0.2"/>
    <row r="168" s="315" customFormat="1" x14ac:dyDescent="0.2"/>
    <row r="169" s="315" customFormat="1" x14ac:dyDescent="0.2"/>
    <row r="170" s="315" customFormat="1" x14ac:dyDescent="0.2"/>
    <row r="171" s="315" customFormat="1" x14ac:dyDescent="0.2"/>
    <row r="172" s="315" customFormat="1" x14ac:dyDescent="0.2"/>
    <row r="173" s="315" customFormat="1" x14ac:dyDescent="0.2"/>
    <row r="174" s="315" customFormat="1" x14ac:dyDescent="0.2"/>
    <row r="175" s="315" customFormat="1" x14ac:dyDescent="0.2"/>
    <row r="176" s="315" customFormat="1" x14ac:dyDescent="0.2"/>
    <row r="177" s="315" customFormat="1" x14ac:dyDescent="0.2"/>
    <row r="178" s="315" customFormat="1" x14ac:dyDescent="0.2"/>
    <row r="179" s="315" customFormat="1" x14ac:dyDescent="0.2"/>
    <row r="180" s="315" customFormat="1" x14ac:dyDescent="0.2"/>
    <row r="181" s="315" customFormat="1" x14ac:dyDescent="0.2"/>
    <row r="182" s="315" customFormat="1" x14ac:dyDescent="0.2"/>
    <row r="183" s="315" customFormat="1" x14ac:dyDescent="0.2"/>
    <row r="184" s="315" customFormat="1" x14ac:dyDescent="0.2"/>
    <row r="185" s="315" customFormat="1" x14ac:dyDescent="0.2"/>
    <row r="186" s="315" customFormat="1" x14ac:dyDescent="0.2"/>
    <row r="187" s="315" customFormat="1" x14ac:dyDescent="0.2"/>
    <row r="188" s="315" customFormat="1" x14ac:dyDescent="0.2"/>
    <row r="189" s="315" customFormat="1" x14ac:dyDescent="0.2"/>
    <row r="190" s="315" customFormat="1" x14ac:dyDescent="0.2"/>
    <row r="191" s="315" customFormat="1" x14ac:dyDescent="0.2"/>
    <row r="192" s="315" customFormat="1" x14ac:dyDescent="0.2"/>
    <row r="193" s="315" customFormat="1" x14ac:dyDescent="0.2"/>
    <row r="194" s="315" customFormat="1" x14ac:dyDescent="0.2"/>
    <row r="195" s="315" customFormat="1" x14ac:dyDescent="0.2"/>
    <row r="196" s="315" customFormat="1" x14ac:dyDescent="0.2"/>
    <row r="197" s="315" customFormat="1" x14ac:dyDescent="0.2"/>
    <row r="198" s="315" customFormat="1" x14ac:dyDescent="0.2"/>
    <row r="199" s="315" customFormat="1" x14ac:dyDescent="0.2"/>
    <row r="200" s="315" customFormat="1" x14ac:dyDescent="0.2"/>
    <row r="201" s="315" customFormat="1" x14ac:dyDescent="0.2"/>
    <row r="202" s="315" customFormat="1" x14ac:dyDescent="0.2"/>
    <row r="203" s="315" customFormat="1" x14ac:dyDescent="0.2"/>
    <row r="204" s="315" customFormat="1" x14ac:dyDescent="0.2"/>
    <row r="205" s="315" customFormat="1" x14ac:dyDescent="0.2"/>
    <row r="206" s="315" customFormat="1" x14ac:dyDescent="0.2"/>
    <row r="207" s="315" customFormat="1" x14ac:dyDescent="0.2"/>
    <row r="208" s="315" customFormat="1" x14ac:dyDescent="0.2"/>
    <row r="209" s="315" customFormat="1" x14ac:dyDescent="0.2"/>
    <row r="210" s="315" customFormat="1" x14ac:dyDescent="0.2"/>
    <row r="211" s="315" customFormat="1" x14ac:dyDescent="0.2"/>
    <row r="212" s="315" customFormat="1" x14ac:dyDescent="0.2"/>
    <row r="213" s="315" customFormat="1" x14ac:dyDescent="0.2"/>
    <row r="214" s="315" customFormat="1" x14ac:dyDescent="0.2"/>
    <row r="215" s="315" customFormat="1" x14ac:dyDescent="0.2"/>
    <row r="216" s="315" customFormat="1" x14ac:dyDescent="0.2"/>
    <row r="217" s="315" customFormat="1" x14ac:dyDescent="0.2"/>
    <row r="218" s="315" customFormat="1" x14ac:dyDescent="0.2"/>
    <row r="219" s="315" customFormat="1" x14ac:dyDescent="0.2"/>
    <row r="220" s="315" customFormat="1" x14ac:dyDescent="0.2"/>
    <row r="221" s="315" customFormat="1" x14ac:dyDescent="0.2"/>
    <row r="222" s="315" customFormat="1" x14ac:dyDescent="0.2"/>
    <row r="223" s="315" customFormat="1" x14ac:dyDescent="0.2"/>
    <row r="224" s="315" customFormat="1" x14ac:dyDescent="0.2"/>
    <row r="225" s="315" customFormat="1" x14ac:dyDescent="0.2"/>
    <row r="226" s="315" customFormat="1" x14ac:dyDescent="0.2"/>
    <row r="227" s="315" customFormat="1" x14ac:dyDescent="0.2"/>
    <row r="228" s="315" customFormat="1" x14ac:dyDescent="0.2"/>
    <row r="229" s="315" customFormat="1" x14ac:dyDescent="0.2"/>
    <row r="230" s="315" customFormat="1" x14ac:dyDescent="0.2"/>
    <row r="231" s="315" customFormat="1" x14ac:dyDescent="0.2"/>
    <row r="232" s="315" customFormat="1" x14ac:dyDescent="0.2"/>
    <row r="233" s="315" customFormat="1" x14ac:dyDescent="0.2"/>
    <row r="234" s="315" customFormat="1" x14ac:dyDescent="0.2"/>
    <row r="235" s="315" customFormat="1" x14ac:dyDescent="0.2"/>
    <row r="236" s="315" customFormat="1" x14ac:dyDescent="0.2"/>
    <row r="237" s="315" customFormat="1" x14ac:dyDescent="0.2"/>
    <row r="238" s="315" customFormat="1" x14ac:dyDescent="0.2"/>
    <row r="239" s="315" customFormat="1" x14ac:dyDescent="0.2"/>
    <row r="240" s="315" customFormat="1" x14ac:dyDescent="0.2"/>
    <row r="241" s="315" customFormat="1" x14ac:dyDescent="0.2"/>
    <row r="242" s="315" customFormat="1" x14ac:dyDescent="0.2"/>
    <row r="243" s="315" customFormat="1" x14ac:dyDescent="0.2"/>
    <row r="244" s="315" customFormat="1" x14ac:dyDescent="0.2"/>
    <row r="245" s="315" customFormat="1" x14ac:dyDescent="0.2"/>
    <row r="246" s="315" customFormat="1" x14ac:dyDescent="0.2"/>
    <row r="247" s="315" customFormat="1" x14ac:dyDescent="0.2"/>
    <row r="248" s="315" customFormat="1" x14ac:dyDescent="0.2"/>
    <row r="249" s="315" customFormat="1" x14ac:dyDescent="0.2"/>
    <row r="250" s="315" customFormat="1" x14ac:dyDescent="0.2"/>
    <row r="251" s="315" customFormat="1" x14ac:dyDescent="0.2"/>
    <row r="252" s="315" customFormat="1" x14ac:dyDescent="0.2"/>
    <row r="253" s="315" customFormat="1" x14ac:dyDescent="0.2"/>
    <row r="254" s="315" customFormat="1" x14ac:dyDescent="0.2"/>
    <row r="255" s="315" customFormat="1" x14ac:dyDescent="0.2"/>
    <row r="256" s="315" customFormat="1" x14ac:dyDescent="0.2"/>
    <row r="257" s="315" customFormat="1" x14ac:dyDescent="0.2"/>
    <row r="258" s="315" customFormat="1" x14ac:dyDescent="0.2"/>
    <row r="259" s="315" customFormat="1" x14ac:dyDescent="0.2"/>
    <row r="260" s="315" customFormat="1" x14ac:dyDescent="0.2"/>
    <row r="261" s="315" customFormat="1" x14ac:dyDescent="0.2"/>
    <row r="262" s="315" customFormat="1" x14ac:dyDescent="0.2"/>
    <row r="263" s="315" customFormat="1" x14ac:dyDescent="0.2"/>
    <row r="264" s="315" customFormat="1" x14ac:dyDescent="0.2"/>
    <row r="265" s="315" customFormat="1" x14ac:dyDescent="0.2"/>
    <row r="266" s="315" customFormat="1" x14ac:dyDescent="0.2"/>
    <row r="267" s="315" customFormat="1" x14ac:dyDescent="0.2"/>
    <row r="268" s="315" customFormat="1" x14ac:dyDescent="0.2"/>
    <row r="269" s="315" customFormat="1" x14ac:dyDescent="0.2"/>
    <row r="270" s="315" customFormat="1" x14ac:dyDescent="0.2"/>
    <row r="271" s="315" customFormat="1" x14ac:dyDescent="0.2"/>
    <row r="272" s="315" customFormat="1" x14ac:dyDescent="0.2"/>
    <row r="273" s="315" customFormat="1" x14ac:dyDescent="0.2"/>
    <row r="274" s="315" customFormat="1" x14ac:dyDescent="0.2"/>
    <row r="275" s="315" customFormat="1" x14ac:dyDescent="0.2"/>
    <row r="276" s="315" customFormat="1" x14ac:dyDescent="0.2"/>
    <row r="277" s="315" customFormat="1" x14ac:dyDescent="0.2"/>
    <row r="278" s="315" customFormat="1" x14ac:dyDescent="0.2"/>
    <row r="279" s="315" customFormat="1" x14ac:dyDescent="0.2"/>
    <row r="280" s="315" customFormat="1" x14ac:dyDescent="0.2"/>
    <row r="281" s="315" customFormat="1" x14ac:dyDescent="0.2"/>
    <row r="282" s="315" customFormat="1" x14ac:dyDescent="0.2"/>
    <row r="283" s="315" customFormat="1" x14ac:dyDescent="0.2"/>
    <row r="284" s="315" customFormat="1" x14ac:dyDescent="0.2"/>
    <row r="285" s="315" customFormat="1" x14ac:dyDescent="0.2"/>
    <row r="286" s="315" customFormat="1" x14ac:dyDescent="0.2"/>
    <row r="287" s="315" customFormat="1" x14ac:dyDescent="0.2"/>
    <row r="288" s="315" customFormat="1" x14ac:dyDescent="0.2"/>
    <row r="289" s="315" customFormat="1" x14ac:dyDescent="0.2"/>
    <row r="290" s="315" customFormat="1" x14ac:dyDescent="0.2"/>
    <row r="291" s="315" customFormat="1" x14ac:dyDescent="0.2"/>
    <row r="292" s="315" customFormat="1" x14ac:dyDescent="0.2"/>
    <row r="293" s="315" customFormat="1" x14ac:dyDescent="0.2"/>
    <row r="294" s="315" customFormat="1" x14ac:dyDescent="0.2"/>
    <row r="295" s="315" customFormat="1" x14ac:dyDescent="0.2"/>
    <row r="296" s="315" customFormat="1" x14ac:dyDescent="0.2"/>
    <row r="297" s="315" customFormat="1" x14ac:dyDescent="0.2"/>
    <row r="298" s="315" customFormat="1" x14ac:dyDescent="0.2"/>
    <row r="299" s="315" customFormat="1" x14ac:dyDescent="0.2"/>
    <row r="300" s="315" customFormat="1" x14ac:dyDescent="0.2"/>
    <row r="301" s="315" customFormat="1" x14ac:dyDescent="0.2"/>
    <row r="302" s="315" customFormat="1" x14ac:dyDescent="0.2"/>
    <row r="303" s="315" customFormat="1" x14ac:dyDescent="0.2"/>
    <row r="304" s="315" customFormat="1" x14ac:dyDescent="0.2"/>
    <row r="305" s="315" customFormat="1" x14ac:dyDescent="0.2"/>
    <row r="306" s="315" customFormat="1" x14ac:dyDescent="0.2"/>
    <row r="307" s="315" customFormat="1" x14ac:dyDescent="0.2"/>
    <row r="308" s="315" customFormat="1" x14ac:dyDescent="0.2"/>
    <row r="309" s="315" customFormat="1" x14ac:dyDescent="0.2"/>
    <row r="310" s="315" customFormat="1" x14ac:dyDescent="0.2"/>
    <row r="311" s="315" customFormat="1" x14ac:dyDescent="0.2"/>
    <row r="312" s="315" customFormat="1" x14ac:dyDescent="0.2"/>
    <row r="313" s="315" customFormat="1" x14ac:dyDescent="0.2"/>
    <row r="314" s="315" customFormat="1" x14ac:dyDescent="0.2"/>
    <row r="315" s="315" customFormat="1" x14ac:dyDescent="0.2"/>
    <row r="316" s="315" customFormat="1" x14ac:dyDescent="0.2"/>
    <row r="317" s="315" customFormat="1" x14ac:dyDescent="0.2"/>
    <row r="318" s="315" customFormat="1" x14ac:dyDescent="0.2"/>
    <row r="319" s="315" customFormat="1" x14ac:dyDescent="0.2"/>
    <row r="320" s="315" customFormat="1" x14ac:dyDescent="0.2"/>
    <row r="321" s="315" customFormat="1" x14ac:dyDescent="0.2"/>
    <row r="322" s="315" customFormat="1" x14ac:dyDescent="0.2"/>
    <row r="323" s="315" customFormat="1" x14ac:dyDescent="0.2"/>
    <row r="324" s="315" customFormat="1" x14ac:dyDescent="0.2"/>
    <row r="325" s="315" customFormat="1" x14ac:dyDescent="0.2"/>
    <row r="326" s="315" customFormat="1" x14ac:dyDescent="0.2"/>
    <row r="327" s="315" customFormat="1" x14ac:dyDescent="0.2"/>
    <row r="328" s="315" customFormat="1" x14ac:dyDescent="0.2"/>
    <row r="329" s="315" customFormat="1" x14ac:dyDescent="0.2"/>
    <row r="330" s="315" customFormat="1" x14ac:dyDescent="0.2"/>
    <row r="331" s="315" customFormat="1" x14ac:dyDescent="0.2"/>
    <row r="332" s="315" customFormat="1" x14ac:dyDescent="0.2"/>
    <row r="333" s="315" customFormat="1" x14ac:dyDescent="0.2"/>
    <row r="334" s="315" customFormat="1" x14ac:dyDescent="0.2"/>
    <row r="335" s="315" customFormat="1" x14ac:dyDescent="0.2"/>
    <row r="336" s="315" customFormat="1" x14ac:dyDescent="0.2"/>
    <row r="337" s="315" customFormat="1" x14ac:dyDescent="0.2"/>
    <row r="338" s="315" customFormat="1" x14ac:dyDescent="0.2"/>
    <row r="339" s="315" customFormat="1" x14ac:dyDescent="0.2"/>
    <row r="340" s="315" customFormat="1" x14ac:dyDescent="0.2"/>
    <row r="341" s="315" customFormat="1" x14ac:dyDescent="0.2"/>
    <row r="342" s="315" customFormat="1" x14ac:dyDescent="0.2"/>
    <row r="343" s="315" customFormat="1" x14ac:dyDescent="0.2"/>
    <row r="344" s="315" customFormat="1" x14ac:dyDescent="0.2"/>
    <row r="345" s="315" customFormat="1" x14ac:dyDescent="0.2"/>
    <row r="346" s="315" customFormat="1" x14ac:dyDescent="0.2"/>
    <row r="347" s="315" customFormat="1" x14ac:dyDescent="0.2"/>
    <row r="348" s="315" customFormat="1" x14ac:dyDescent="0.2"/>
    <row r="349" s="315" customFormat="1" x14ac:dyDescent="0.2"/>
    <row r="350" s="315" customFormat="1" x14ac:dyDescent="0.2"/>
    <row r="351" s="315" customFormat="1" x14ac:dyDescent="0.2"/>
    <row r="352" s="315" customFormat="1" x14ac:dyDescent="0.2"/>
    <row r="353" s="315" customFormat="1" x14ac:dyDescent="0.2"/>
    <row r="354" s="315" customFormat="1" x14ac:dyDescent="0.2"/>
    <row r="355" s="315" customFormat="1" x14ac:dyDescent="0.2"/>
    <row r="356" s="315" customFormat="1" x14ac:dyDescent="0.2"/>
    <row r="357" s="315" customFormat="1" x14ac:dyDescent="0.2"/>
    <row r="358" s="315" customFormat="1" x14ac:dyDescent="0.2"/>
    <row r="359" s="315" customFormat="1" x14ac:dyDescent="0.2"/>
    <row r="360" s="315" customFormat="1" x14ac:dyDescent="0.2"/>
    <row r="361" s="315" customFormat="1" x14ac:dyDescent="0.2"/>
    <row r="362" s="315" customFormat="1" x14ac:dyDescent="0.2"/>
    <row r="363" s="315" customFormat="1" x14ac:dyDescent="0.2"/>
    <row r="364" s="315" customFormat="1" x14ac:dyDescent="0.2"/>
    <row r="365" s="315" customFormat="1" x14ac:dyDescent="0.2"/>
    <row r="366" s="315" customFormat="1" x14ac:dyDescent="0.2"/>
    <row r="367" s="315" customFormat="1" x14ac:dyDescent="0.2"/>
    <row r="368" s="315" customFormat="1" x14ac:dyDescent="0.2"/>
    <row r="369" s="315" customFormat="1" x14ac:dyDescent="0.2"/>
    <row r="370" s="315" customFormat="1" x14ac:dyDescent="0.2"/>
    <row r="371" s="315" customFormat="1" x14ac:dyDescent="0.2"/>
    <row r="372" s="315" customFormat="1" x14ac:dyDescent="0.2"/>
    <row r="373" s="315" customFormat="1" x14ac:dyDescent="0.2"/>
    <row r="374" s="315" customFormat="1" x14ac:dyDescent="0.2"/>
    <row r="375" s="315" customFormat="1" x14ac:dyDescent="0.2"/>
    <row r="376" s="315" customFormat="1" x14ac:dyDescent="0.2"/>
    <row r="377" s="315" customFormat="1" x14ac:dyDescent="0.2"/>
    <row r="378" s="315" customFormat="1" x14ac:dyDescent="0.2"/>
    <row r="379" s="315" customFormat="1" x14ac:dyDescent="0.2"/>
    <row r="380" s="315" customFormat="1" x14ac:dyDescent="0.2"/>
    <row r="381" s="315" customFormat="1" x14ac:dyDescent="0.2"/>
    <row r="382" s="315" customFormat="1" x14ac:dyDescent="0.2"/>
    <row r="383" s="315" customFormat="1" x14ac:dyDescent="0.2"/>
    <row r="384" s="315" customFormat="1" x14ac:dyDescent="0.2"/>
    <row r="385" s="315" customFormat="1" x14ac:dyDescent="0.2"/>
    <row r="386" s="315" customFormat="1" x14ac:dyDescent="0.2"/>
    <row r="387" s="315" customFormat="1" x14ac:dyDescent="0.2"/>
    <row r="388" s="315" customFormat="1" x14ac:dyDescent="0.2"/>
    <row r="389" s="315" customFormat="1" x14ac:dyDescent="0.2"/>
    <row r="390" s="315" customFormat="1" x14ac:dyDescent="0.2"/>
    <row r="391" s="315" customFormat="1" x14ac:dyDescent="0.2"/>
    <row r="392" s="315" customFormat="1" x14ac:dyDescent="0.2"/>
    <row r="393" s="315" customFormat="1" x14ac:dyDescent="0.2"/>
    <row r="394" s="315" customFormat="1" x14ac:dyDescent="0.2"/>
    <row r="395" s="315" customFormat="1" x14ac:dyDescent="0.2"/>
    <row r="396" s="315" customFormat="1" x14ac:dyDescent="0.2"/>
    <row r="397" s="315" customFormat="1" x14ac:dyDescent="0.2"/>
    <row r="398" s="315" customFormat="1" x14ac:dyDescent="0.2"/>
    <row r="399" s="315" customFormat="1" x14ac:dyDescent="0.2"/>
    <row r="400" s="315" customFormat="1" x14ac:dyDescent="0.2"/>
    <row r="401" s="315" customFormat="1" x14ac:dyDescent="0.2"/>
    <row r="402" s="315" customFormat="1" x14ac:dyDescent="0.2"/>
    <row r="403" s="315" customFormat="1" x14ac:dyDescent="0.2"/>
    <row r="404" s="315" customFormat="1" x14ac:dyDescent="0.2"/>
    <row r="405" s="315" customFormat="1" x14ac:dyDescent="0.2"/>
    <row r="406" s="315" customFormat="1" x14ac:dyDescent="0.2"/>
    <row r="407" s="315" customFormat="1" x14ac:dyDescent="0.2"/>
    <row r="408" s="315" customFormat="1" x14ac:dyDescent="0.2"/>
    <row r="409" s="315" customFormat="1" x14ac:dyDescent="0.2"/>
    <row r="410" s="315" customFormat="1" x14ac:dyDescent="0.2"/>
    <row r="411" s="315" customFormat="1" x14ac:dyDescent="0.2"/>
    <row r="412" s="315" customFormat="1" x14ac:dyDescent="0.2"/>
    <row r="413" s="315" customFormat="1" x14ac:dyDescent="0.2"/>
    <row r="414" s="315" customFormat="1" x14ac:dyDescent="0.2"/>
    <row r="415" s="315" customFormat="1" x14ac:dyDescent="0.2"/>
    <row r="416" s="315" customFormat="1" x14ac:dyDescent="0.2"/>
    <row r="417" s="315" customFormat="1" x14ac:dyDescent="0.2"/>
    <row r="418" s="315" customFormat="1" x14ac:dyDescent="0.2"/>
    <row r="419" s="315" customFormat="1" x14ac:dyDescent="0.2"/>
    <row r="420" s="315" customFormat="1" x14ac:dyDescent="0.2"/>
    <row r="421" s="315" customFormat="1" x14ac:dyDescent="0.2"/>
    <row r="422" s="315" customFormat="1" x14ac:dyDescent="0.2"/>
    <row r="423" s="315" customFormat="1" x14ac:dyDescent="0.2"/>
    <row r="424" s="315" customFormat="1" x14ac:dyDescent="0.2"/>
    <row r="425" s="315" customFormat="1" x14ac:dyDescent="0.2"/>
    <row r="426" s="315" customFormat="1" x14ac:dyDescent="0.2"/>
    <row r="427" s="315" customFormat="1" x14ac:dyDescent="0.2"/>
    <row r="428" s="315" customFormat="1" x14ac:dyDescent="0.2"/>
    <row r="429" s="315" customFormat="1" x14ac:dyDescent="0.2"/>
    <row r="430" s="315" customFormat="1" x14ac:dyDescent="0.2"/>
    <row r="431" s="315" customFormat="1" x14ac:dyDescent="0.2"/>
    <row r="432" s="315" customFormat="1" x14ac:dyDescent="0.2"/>
    <row r="433" s="315" customFormat="1" x14ac:dyDescent="0.2"/>
    <row r="434" s="315" customFormat="1" x14ac:dyDescent="0.2"/>
    <row r="435" s="315" customFormat="1" x14ac:dyDescent="0.2"/>
    <row r="436" s="315" customFormat="1" x14ac:dyDescent="0.2"/>
    <row r="437" s="315" customFormat="1" x14ac:dyDescent="0.2"/>
    <row r="438" s="315" customFormat="1" x14ac:dyDescent="0.2"/>
    <row r="439" s="315" customFormat="1" x14ac:dyDescent="0.2"/>
    <row r="440" s="315" customFormat="1" x14ac:dyDescent="0.2"/>
    <row r="441" s="315" customFormat="1" x14ac:dyDescent="0.2"/>
    <row r="442" s="315" customFormat="1" x14ac:dyDescent="0.2"/>
    <row r="443" s="315" customFormat="1" x14ac:dyDescent="0.2"/>
    <row r="444" s="315" customFormat="1" x14ac:dyDescent="0.2"/>
    <row r="445" s="315" customFormat="1" x14ac:dyDescent="0.2"/>
    <row r="446" s="315" customFormat="1" x14ac:dyDescent="0.2"/>
    <row r="447" s="315" customFormat="1" x14ac:dyDescent="0.2"/>
    <row r="448" s="315" customFormat="1" x14ac:dyDescent="0.2"/>
    <row r="449" s="315" customFormat="1" x14ac:dyDescent="0.2"/>
    <row r="450" s="315" customFormat="1" x14ac:dyDescent="0.2"/>
    <row r="451" s="315" customFormat="1" x14ac:dyDescent="0.2"/>
    <row r="452" s="315" customFormat="1" x14ac:dyDescent="0.2"/>
    <row r="453" s="315" customFormat="1" x14ac:dyDescent="0.2"/>
    <row r="454" s="315" customFormat="1" x14ac:dyDescent="0.2"/>
    <row r="455" s="315" customFormat="1" x14ac:dyDescent="0.2"/>
    <row r="456" s="315" customFormat="1" x14ac:dyDescent="0.2"/>
    <row r="457" s="315" customFormat="1" x14ac:dyDescent="0.2"/>
    <row r="458" s="315" customFormat="1" x14ac:dyDescent="0.2"/>
    <row r="459" s="315" customFormat="1" x14ac:dyDescent="0.2"/>
    <row r="460" s="315" customFormat="1" x14ac:dyDescent="0.2"/>
    <row r="461" s="315" customFormat="1" x14ac:dyDescent="0.2"/>
    <row r="462" s="315" customFormat="1" x14ac:dyDescent="0.2"/>
    <row r="463" s="315" customFormat="1" x14ac:dyDescent="0.2"/>
    <row r="464" s="315" customFormat="1" x14ac:dyDescent="0.2"/>
    <row r="465" s="315" customFormat="1" x14ac:dyDescent="0.2"/>
    <row r="466" s="315" customFormat="1" x14ac:dyDescent="0.2"/>
    <row r="467" s="315" customFormat="1" x14ac:dyDescent="0.2"/>
    <row r="468" s="315" customFormat="1" x14ac:dyDescent="0.2"/>
    <row r="469" s="315" customFormat="1" x14ac:dyDescent="0.2"/>
    <row r="470" s="315" customFormat="1" x14ac:dyDescent="0.2"/>
    <row r="471" s="315" customFormat="1" x14ac:dyDescent="0.2"/>
    <row r="472" s="315" customFormat="1" x14ac:dyDescent="0.2"/>
    <row r="473" s="315" customFormat="1" x14ac:dyDescent="0.2"/>
    <row r="474" s="315" customFormat="1" x14ac:dyDescent="0.2"/>
    <row r="475" s="315" customFormat="1" x14ac:dyDescent="0.2"/>
    <row r="476" s="315" customFormat="1" x14ac:dyDescent="0.2"/>
    <row r="477" s="315" customFormat="1" x14ac:dyDescent="0.2"/>
    <row r="478" s="315" customFormat="1" x14ac:dyDescent="0.2"/>
    <row r="479" s="315" customFormat="1" x14ac:dyDescent="0.2"/>
    <row r="480" s="315" customFormat="1" x14ac:dyDescent="0.2"/>
    <row r="481" s="315" customFormat="1" x14ac:dyDescent="0.2"/>
    <row r="482" s="315" customFormat="1" x14ac:dyDescent="0.2"/>
    <row r="483" s="315" customFormat="1" x14ac:dyDescent="0.2"/>
    <row r="484" s="315" customFormat="1" x14ac:dyDescent="0.2"/>
    <row r="485" s="315" customFormat="1" x14ac:dyDescent="0.2"/>
    <row r="486" s="315" customFormat="1" x14ac:dyDescent="0.2"/>
    <row r="487" s="315" customFormat="1" x14ac:dyDescent="0.2"/>
    <row r="488" s="315" customFormat="1" x14ac:dyDescent="0.2"/>
    <row r="489" s="315" customFormat="1" x14ac:dyDescent="0.2"/>
    <row r="490" s="315" customFormat="1" x14ac:dyDescent="0.2"/>
    <row r="491" s="315" customFormat="1" x14ac:dyDescent="0.2"/>
    <row r="492" s="315" customFormat="1" x14ac:dyDescent="0.2"/>
    <row r="493" s="315" customFormat="1" x14ac:dyDescent="0.2"/>
    <row r="494" s="315" customFormat="1" x14ac:dyDescent="0.2"/>
    <row r="495" s="315" customFormat="1" x14ac:dyDescent="0.2"/>
    <row r="496" s="315" customFormat="1" x14ac:dyDescent="0.2"/>
    <row r="497" s="315" customFormat="1" x14ac:dyDescent="0.2"/>
    <row r="498" s="315" customFormat="1" x14ac:dyDescent="0.2"/>
    <row r="499" s="315" customFormat="1" x14ac:dyDescent="0.2"/>
    <row r="500" s="315" customFormat="1" x14ac:dyDescent="0.2"/>
    <row r="501" s="315" customFormat="1" x14ac:dyDescent="0.2"/>
    <row r="502" s="315" customFormat="1" x14ac:dyDescent="0.2"/>
    <row r="503" s="315" customFormat="1" x14ac:dyDescent="0.2"/>
    <row r="504" s="315" customFormat="1" x14ac:dyDescent="0.2"/>
    <row r="505" s="315" customFormat="1" x14ac:dyDescent="0.2"/>
    <row r="506" s="315" customFormat="1" x14ac:dyDescent="0.2"/>
    <row r="507" s="315" customFormat="1" x14ac:dyDescent="0.2"/>
    <row r="508" s="315" customFormat="1" x14ac:dyDescent="0.2"/>
    <row r="509" s="315" customFormat="1" x14ac:dyDescent="0.2"/>
    <row r="510" s="315" customFormat="1" x14ac:dyDescent="0.2"/>
    <row r="511" s="315" customFormat="1" x14ac:dyDescent="0.2"/>
    <row r="512" s="315" customFormat="1" x14ac:dyDescent="0.2"/>
    <row r="513" s="315" customFormat="1" x14ac:dyDescent="0.2"/>
    <row r="514" s="315" customFormat="1" x14ac:dyDescent="0.2"/>
    <row r="515" s="315" customFormat="1" x14ac:dyDescent="0.2"/>
    <row r="516" s="315" customFormat="1" x14ac:dyDescent="0.2"/>
    <row r="517" s="315" customFormat="1" x14ac:dyDescent="0.2"/>
    <row r="518" s="315" customFormat="1" x14ac:dyDescent="0.2"/>
    <row r="519" s="315" customFormat="1" x14ac:dyDescent="0.2"/>
    <row r="520" s="315" customFormat="1" x14ac:dyDescent="0.2"/>
    <row r="521" s="315" customFormat="1" x14ac:dyDescent="0.2"/>
    <row r="522" s="315" customFormat="1" x14ac:dyDescent="0.2"/>
    <row r="523" s="315" customFormat="1" x14ac:dyDescent="0.2"/>
    <row r="524" s="315" customFormat="1" x14ac:dyDescent="0.2"/>
    <row r="525" s="315" customFormat="1" x14ac:dyDescent="0.2"/>
    <row r="526" s="315" customFormat="1" x14ac:dyDescent="0.2"/>
    <row r="527" s="315" customFormat="1" x14ac:dyDescent="0.2"/>
    <row r="528" s="315" customFormat="1" x14ac:dyDescent="0.2"/>
    <row r="529" s="315" customFormat="1" x14ac:dyDescent="0.2"/>
    <row r="530" s="315" customFormat="1" x14ac:dyDescent="0.2"/>
    <row r="531" s="315" customFormat="1" x14ac:dyDescent="0.2"/>
    <row r="532" s="315" customFormat="1" x14ac:dyDescent="0.2"/>
    <row r="533" s="315" customFormat="1" x14ac:dyDescent="0.2"/>
    <row r="534" s="315" customFormat="1" x14ac:dyDescent="0.2"/>
    <row r="535" s="315" customFormat="1" x14ac:dyDescent="0.2"/>
    <row r="536" s="315" customFormat="1" x14ac:dyDescent="0.2"/>
    <row r="537" s="315" customFormat="1" x14ac:dyDescent="0.2"/>
    <row r="538" s="315" customFormat="1" x14ac:dyDescent="0.2"/>
    <row r="539" s="315" customFormat="1" x14ac:dyDescent="0.2"/>
    <row r="540" s="315" customFormat="1" x14ac:dyDescent="0.2"/>
    <row r="541" s="315" customFormat="1" x14ac:dyDescent="0.2"/>
    <row r="542" s="315" customFormat="1" x14ac:dyDescent="0.2"/>
    <row r="543" s="315" customFormat="1" x14ac:dyDescent="0.2"/>
    <row r="544" s="315" customFormat="1" x14ac:dyDescent="0.2"/>
    <row r="545" s="315" customFormat="1" x14ac:dyDescent="0.2"/>
    <row r="546" s="315" customFormat="1" x14ac:dyDescent="0.2"/>
    <row r="547" s="315" customFormat="1" x14ac:dyDescent="0.2"/>
    <row r="548" s="315" customFormat="1" x14ac:dyDescent="0.2"/>
    <row r="549" s="315" customFormat="1" x14ac:dyDescent="0.2"/>
    <row r="550" s="315" customFormat="1" x14ac:dyDescent="0.2"/>
    <row r="551" s="315" customFormat="1" x14ac:dyDescent="0.2"/>
    <row r="552" s="315" customFormat="1" x14ac:dyDescent="0.2"/>
    <row r="553" s="315" customFormat="1" x14ac:dyDescent="0.2"/>
    <row r="554" s="315" customFormat="1" x14ac:dyDescent="0.2"/>
    <row r="555" s="315" customFormat="1" x14ac:dyDescent="0.2"/>
    <row r="556" s="315" customFormat="1" x14ac:dyDescent="0.2"/>
    <row r="557" s="315" customFormat="1" x14ac:dyDescent="0.2"/>
    <row r="558" s="315" customFormat="1" x14ac:dyDescent="0.2"/>
    <row r="559" s="315" customFormat="1" x14ac:dyDescent="0.2"/>
    <row r="560" s="315" customFormat="1" x14ac:dyDescent="0.2"/>
    <row r="561" s="315" customFormat="1" x14ac:dyDescent="0.2"/>
    <row r="562" s="315" customFormat="1" x14ac:dyDescent="0.2"/>
    <row r="563" s="315" customFormat="1" x14ac:dyDescent="0.2"/>
    <row r="564" s="315" customFormat="1" x14ac:dyDescent="0.2"/>
    <row r="565" s="315" customFormat="1" x14ac:dyDescent="0.2"/>
    <row r="566" s="315" customFormat="1" x14ac:dyDescent="0.2"/>
    <row r="567" s="315" customFormat="1" x14ac:dyDescent="0.2"/>
    <row r="568" s="315" customFormat="1" x14ac:dyDescent="0.2"/>
    <row r="569" s="315" customFormat="1" x14ac:dyDescent="0.2"/>
    <row r="570" s="315" customFormat="1" x14ac:dyDescent="0.2"/>
    <row r="571" s="315" customFormat="1" x14ac:dyDescent="0.2"/>
    <row r="572" s="315" customFormat="1" x14ac:dyDescent="0.2"/>
    <row r="573" s="315" customFormat="1" x14ac:dyDescent="0.2"/>
    <row r="574" s="315" customFormat="1" x14ac:dyDescent="0.2"/>
    <row r="575" s="315" customFormat="1" x14ac:dyDescent="0.2"/>
    <row r="576" s="315" customFormat="1" x14ac:dyDescent="0.2"/>
    <row r="577" s="315" customFormat="1" x14ac:dyDescent="0.2"/>
    <row r="578" s="315" customFormat="1" x14ac:dyDescent="0.2"/>
    <row r="579" s="315" customFormat="1" x14ac:dyDescent="0.2"/>
    <row r="580" s="315" customFormat="1" x14ac:dyDescent="0.2"/>
    <row r="581" s="315" customFormat="1" x14ac:dyDescent="0.2"/>
    <row r="582" s="315" customFormat="1" x14ac:dyDescent="0.2"/>
    <row r="583" s="315" customFormat="1" x14ac:dyDescent="0.2"/>
    <row r="584" s="315" customFormat="1" x14ac:dyDescent="0.2"/>
    <row r="585" s="315" customFormat="1" x14ac:dyDescent="0.2"/>
    <row r="586" s="315" customFormat="1" x14ac:dyDescent="0.2"/>
    <row r="587" s="315" customFormat="1" x14ac:dyDescent="0.2"/>
    <row r="588" s="315" customFormat="1" x14ac:dyDescent="0.2"/>
    <row r="589" s="315" customFormat="1" x14ac:dyDescent="0.2"/>
    <row r="590" s="315" customFormat="1" x14ac:dyDescent="0.2"/>
    <row r="591" s="315" customFormat="1" x14ac:dyDescent="0.2"/>
    <row r="592" s="315" customFormat="1" x14ac:dyDescent="0.2"/>
    <row r="593" s="315" customFormat="1" x14ac:dyDescent="0.2"/>
    <row r="594" s="315" customFormat="1" x14ac:dyDescent="0.2"/>
    <row r="595" s="315" customFormat="1" x14ac:dyDescent="0.2"/>
    <row r="596" s="315" customFormat="1" x14ac:dyDescent="0.2"/>
    <row r="597" s="315" customFormat="1" x14ac:dyDescent="0.2"/>
    <row r="598" s="315" customFormat="1" x14ac:dyDescent="0.2"/>
    <row r="599" s="315" customFormat="1" x14ac:dyDescent="0.2"/>
    <row r="600" s="315" customFormat="1" x14ac:dyDescent="0.2"/>
    <row r="601" s="315" customFormat="1" x14ac:dyDescent="0.2"/>
    <row r="602" s="315" customFormat="1" x14ac:dyDescent="0.2"/>
    <row r="603" s="315" customFormat="1" x14ac:dyDescent="0.2"/>
    <row r="604" s="315" customFormat="1" x14ac:dyDescent="0.2"/>
    <row r="605" s="315" customFormat="1" x14ac:dyDescent="0.2"/>
    <row r="606" s="315" customFormat="1" x14ac:dyDescent="0.2"/>
    <row r="607" s="315" customFormat="1" x14ac:dyDescent="0.2"/>
    <row r="608" s="315" customFormat="1" x14ac:dyDescent="0.2"/>
    <row r="609" s="315" customFormat="1" x14ac:dyDescent="0.2"/>
    <row r="610" s="315" customFormat="1" x14ac:dyDescent="0.2"/>
    <row r="611" s="315" customFormat="1" x14ac:dyDescent="0.2"/>
    <row r="612" s="315" customFormat="1" x14ac:dyDescent="0.2"/>
    <row r="613" s="315" customFormat="1" x14ac:dyDescent="0.2"/>
    <row r="614" s="315" customFormat="1" x14ac:dyDescent="0.2"/>
    <row r="615" s="315" customFormat="1" x14ac:dyDescent="0.2"/>
    <row r="616" s="315" customFormat="1" x14ac:dyDescent="0.2"/>
    <row r="617" s="315" customFormat="1" x14ac:dyDescent="0.2"/>
    <row r="618" s="315" customFormat="1" x14ac:dyDescent="0.2"/>
    <row r="619" s="315" customFormat="1" x14ac:dyDescent="0.2"/>
    <row r="620" s="315" customFormat="1" x14ac:dyDescent="0.2"/>
    <row r="621" s="315" customFormat="1" x14ac:dyDescent="0.2"/>
    <row r="622" s="315" customFormat="1" x14ac:dyDescent="0.2"/>
    <row r="623" s="315" customFormat="1" x14ac:dyDescent="0.2"/>
    <row r="624" s="315" customFormat="1" x14ac:dyDescent="0.2"/>
    <row r="625" s="315" customFormat="1" x14ac:dyDescent="0.2"/>
    <row r="626" s="315" customFormat="1" x14ac:dyDescent="0.2"/>
    <row r="627" s="315" customFormat="1" x14ac:dyDescent="0.2"/>
    <row r="628" s="315" customFormat="1" x14ac:dyDescent="0.2"/>
    <row r="629" s="315" customFormat="1" x14ac:dyDescent="0.2"/>
    <row r="630" s="315" customFormat="1" x14ac:dyDescent="0.2"/>
    <row r="631" s="315" customFormat="1" x14ac:dyDescent="0.2"/>
    <row r="632" s="315" customFormat="1" x14ac:dyDescent="0.2"/>
    <row r="633" s="315" customFormat="1" x14ac:dyDescent="0.2"/>
    <row r="634" s="315" customFormat="1" x14ac:dyDescent="0.2"/>
    <row r="635" s="315" customFormat="1" x14ac:dyDescent="0.2"/>
    <row r="636" s="315" customFormat="1" x14ac:dyDescent="0.2"/>
    <row r="637" s="315" customFormat="1" x14ac:dyDescent="0.2"/>
    <row r="638" s="315" customFormat="1" x14ac:dyDescent="0.2"/>
    <row r="639" s="315" customFormat="1" x14ac:dyDescent="0.2"/>
    <row r="640" s="315" customFormat="1" x14ac:dyDescent="0.2"/>
    <row r="641" s="315" customFormat="1" x14ac:dyDescent="0.2"/>
    <row r="642" s="315" customFormat="1" x14ac:dyDescent="0.2"/>
    <row r="643" s="315" customFormat="1" x14ac:dyDescent="0.2"/>
    <row r="644" s="315" customFormat="1" x14ac:dyDescent="0.2"/>
    <row r="645" s="315" customFormat="1" x14ac:dyDescent="0.2"/>
    <row r="646" s="315" customFormat="1" x14ac:dyDescent="0.2"/>
    <row r="647" s="315" customFormat="1" x14ac:dyDescent="0.2"/>
    <row r="648" s="315" customFormat="1" x14ac:dyDescent="0.2"/>
    <row r="649" s="315" customFormat="1" x14ac:dyDescent="0.2"/>
    <row r="650" s="315" customFormat="1" x14ac:dyDescent="0.2"/>
    <row r="651" s="315" customFormat="1" x14ac:dyDescent="0.2"/>
    <row r="652" s="315" customFormat="1" x14ac:dyDescent="0.2"/>
    <row r="653" s="315" customFormat="1" x14ac:dyDescent="0.2"/>
    <row r="654" s="315" customFormat="1" x14ac:dyDescent="0.2"/>
    <row r="655" s="315" customFormat="1" x14ac:dyDescent="0.2"/>
    <row r="656" s="315" customFormat="1" x14ac:dyDescent="0.2"/>
    <row r="657" s="315" customFormat="1" x14ac:dyDescent="0.2"/>
    <row r="658" s="315" customFormat="1" x14ac:dyDescent="0.2"/>
    <row r="659" s="315" customFormat="1" x14ac:dyDescent="0.2"/>
    <row r="660" s="315" customFormat="1" x14ac:dyDescent="0.2"/>
    <row r="661" s="315" customFormat="1" x14ac:dyDescent="0.2"/>
    <row r="662" s="315" customFormat="1" x14ac:dyDescent="0.2"/>
    <row r="663" s="315" customFormat="1" x14ac:dyDescent="0.2"/>
    <row r="664" s="315" customFormat="1" x14ac:dyDescent="0.2"/>
    <row r="665" s="315" customFormat="1" x14ac:dyDescent="0.2"/>
    <row r="666" s="315" customFormat="1" x14ac:dyDescent="0.2"/>
    <row r="667" s="315" customFormat="1" x14ac:dyDescent="0.2"/>
    <row r="668" s="315" customFormat="1" x14ac:dyDescent="0.2"/>
    <row r="669" s="315" customFormat="1" x14ac:dyDescent="0.2"/>
    <row r="670" s="315" customFormat="1" x14ac:dyDescent="0.2"/>
    <row r="671" s="315" customFormat="1" x14ac:dyDescent="0.2"/>
    <row r="672" s="315" customFormat="1" x14ac:dyDescent="0.2"/>
    <row r="673" s="315" customFormat="1" x14ac:dyDescent="0.2"/>
    <row r="674" s="315" customFormat="1" x14ac:dyDescent="0.2"/>
    <row r="675" s="315" customFormat="1" x14ac:dyDescent="0.2"/>
    <row r="676" s="315" customFormat="1" x14ac:dyDescent="0.2"/>
    <row r="677" s="315" customFormat="1" x14ac:dyDescent="0.2"/>
    <row r="678" s="315" customFormat="1" x14ac:dyDescent="0.2"/>
    <row r="679" s="315" customFormat="1" x14ac:dyDescent="0.2"/>
    <row r="680" s="315" customFormat="1" x14ac:dyDescent="0.2"/>
    <row r="681" s="315" customFormat="1" x14ac:dyDescent="0.2"/>
    <row r="682" s="315" customFormat="1" x14ac:dyDescent="0.2"/>
    <row r="683" s="315" customFormat="1" x14ac:dyDescent="0.2"/>
    <row r="684" s="315" customFormat="1" x14ac:dyDescent="0.2"/>
    <row r="685" s="315" customFormat="1" x14ac:dyDescent="0.2"/>
    <row r="686" s="315" customFormat="1" x14ac:dyDescent="0.2"/>
    <row r="687" s="315" customFormat="1" x14ac:dyDescent="0.2"/>
    <row r="688" s="315" customFormat="1" x14ac:dyDescent="0.2"/>
    <row r="689" s="315" customFormat="1" x14ac:dyDescent="0.2"/>
    <row r="690" s="315" customFormat="1" x14ac:dyDescent="0.2"/>
    <row r="691" s="315" customFormat="1" x14ac:dyDescent="0.2"/>
    <row r="692" s="315" customFormat="1" x14ac:dyDescent="0.2"/>
    <row r="693" s="315" customFormat="1" x14ac:dyDescent="0.2"/>
    <row r="694" s="315" customFormat="1" x14ac:dyDescent="0.2"/>
    <row r="695" s="315" customFormat="1" x14ac:dyDescent="0.2"/>
    <row r="696" s="315" customFormat="1" x14ac:dyDescent="0.2"/>
    <row r="697" s="315" customFormat="1" x14ac:dyDescent="0.2"/>
    <row r="698" s="315" customFormat="1" x14ac:dyDescent="0.2"/>
    <row r="699" s="315" customFormat="1" x14ac:dyDescent="0.2"/>
    <row r="700" s="315" customFormat="1" x14ac:dyDescent="0.2"/>
    <row r="701" s="315" customFormat="1" x14ac:dyDescent="0.2"/>
    <row r="702" s="315" customFormat="1" x14ac:dyDescent="0.2"/>
    <row r="703" s="315" customFormat="1" x14ac:dyDescent="0.2"/>
    <row r="704" s="315" customFormat="1" x14ac:dyDescent="0.2"/>
    <row r="705" s="315" customFormat="1" x14ac:dyDescent="0.2"/>
    <row r="706" s="315" customFormat="1" x14ac:dyDescent="0.2"/>
    <row r="707" s="315" customFormat="1" x14ac:dyDescent="0.2"/>
    <row r="708" s="315" customFormat="1" x14ac:dyDescent="0.2"/>
    <row r="709" s="315" customFormat="1" x14ac:dyDescent="0.2"/>
    <row r="710" s="315" customFormat="1" x14ac:dyDescent="0.2"/>
    <row r="711" s="315" customFormat="1" x14ac:dyDescent="0.2"/>
    <row r="712" s="315" customFormat="1" x14ac:dyDescent="0.2"/>
    <row r="713" s="315" customFormat="1" x14ac:dyDescent="0.2"/>
    <row r="714" s="315" customFormat="1" x14ac:dyDescent="0.2"/>
    <row r="715" s="315" customFormat="1" x14ac:dyDescent="0.2"/>
    <row r="716" s="315" customFormat="1" x14ac:dyDescent="0.2"/>
    <row r="717" s="315" customFormat="1" x14ac:dyDescent="0.2"/>
    <row r="718" s="315" customFormat="1" x14ac:dyDescent="0.2"/>
    <row r="719" s="315" customFormat="1" x14ac:dyDescent="0.2"/>
    <row r="720" s="315" customFormat="1" x14ac:dyDescent="0.2"/>
    <row r="721" s="315" customFormat="1" x14ac:dyDescent="0.2"/>
    <row r="722" s="315" customFormat="1" x14ac:dyDescent="0.2"/>
    <row r="723" s="315" customFormat="1" x14ac:dyDescent="0.2"/>
    <row r="724" s="315" customFormat="1" x14ac:dyDescent="0.2"/>
    <row r="725" s="315" customFormat="1" x14ac:dyDescent="0.2"/>
    <row r="726" s="315" customFormat="1" x14ac:dyDescent="0.2"/>
    <row r="727" s="315" customFormat="1" x14ac:dyDescent="0.2"/>
    <row r="728" s="315" customFormat="1" x14ac:dyDescent="0.2"/>
    <row r="729" s="315" customFormat="1" x14ac:dyDescent="0.2"/>
    <row r="730" s="315" customFormat="1" x14ac:dyDescent="0.2"/>
    <row r="731" s="315" customFormat="1" x14ac:dyDescent="0.2"/>
    <row r="732" s="315" customFormat="1" x14ac:dyDescent="0.2"/>
    <row r="733" s="315" customFormat="1" x14ac:dyDescent="0.2"/>
    <row r="734" s="315" customFormat="1" x14ac:dyDescent="0.2"/>
    <row r="735" s="315" customFormat="1" x14ac:dyDescent="0.2"/>
    <row r="736" s="315" customFormat="1" x14ac:dyDescent="0.2"/>
    <row r="737" s="315" customFormat="1" x14ac:dyDescent="0.2"/>
    <row r="738" s="315" customFormat="1" x14ac:dyDescent="0.2"/>
    <row r="739" s="315" customFormat="1" x14ac:dyDescent="0.2"/>
    <row r="740" s="315" customFormat="1" x14ac:dyDescent="0.2"/>
    <row r="741" s="315" customFormat="1" x14ac:dyDescent="0.2"/>
    <row r="742" s="315" customFormat="1" x14ac:dyDescent="0.2"/>
    <row r="743" s="315" customFormat="1" x14ac:dyDescent="0.2"/>
    <row r="744" s="315" customFormat="1" x14ac:dyDescent="0.2"/>
    <row r="745" s="315" customFormat="1" x14ac:dyDescent="0.2"/>
    <row r="746" s="315" customFormat="1" x14ac:dyDescent="0.2"/>
    <row r="747" s="315" customFormat="1" x14ac:dyDescent="0.2"/>
    <row r="748" s="315" customFormat="1" x14ac:dyDescent="0.2"/>
    <row r="749" s="315" customFormat="1" x14ac:dyDescent="0.2"/>
    <row r="750" s="315" customFormat="1" x14ac:dyDescent="0.2"/>
    <row r="751" s="315" customFormat="1" x14ac:dyDescent="0.2"/>
    <row r="752" s="315" customFormat="1" x14ac:dyDescent="0.2"/>
    <row r="753" s="315" customFormat="1" x14ac:dyDescent="0.2"/>
    <row r="754" s="315" customFormat="1" x14ac:dyDescent="0.2"/>
    <row r="755" s="315" customFormat="1" x14ac:dyDescent="0.2"/>
    <row r="756" s="315" customFormat="1" x14ac:dyDescent="0.2"/>
    <row r="757" s="315" customFormat="1" x14ac:dyDescent="0.2"/>
    <row r="758" s="315" customFormat="1" x14ac:dyDescent="0.2"/>
    <row r="759" s="315" customFormat="1" x14ac:dyDescent="0.2"/>
    <row r="760" s="315" customFormat="1" x14ac:dyDescent="0.2"/>
    <row r="761" s="315" customFormat="1" x14ac:dyDescent="0.2"/>
    <row r="762" s="315" customFormat="1" x14ac:dyDescent="0.2"/>
    <row r="763" s="315" customFormat="1" x14ac:dyDescent="0.2"/>
    <row r="764" s="315" customFormat="1" x14ac:dyDescent="0.2"/>
    <row r="765" s="315" customFormat="1" x14ac:dyDescent="0.2"/>
    <row r="766" s="315" customFormat="1" x14ac:dyDescent="0.2"/>
    <row r="767" s="315" customFormat="1" x14ac:dyDescent="0.2"/>
    <row r="768" s="315" customFormat="1" x14ac:dyDescent="0.2"/>
    <row r="769" s="315" customFormat="1" x14ac:dyDescent="0.2"/>
    <row r="770" s="315" customFormat="1" x14ac:dyDescent="0.2"/>
    <row r="771" s="315" customFormat="1" x14ac:dyDescent="0.2"/>
    <row r="772" s="315" customFormat="1" x14ac:dyDescent="0.2"/>
    <row r="773" s="315" customFormat="1" x14ac:dyDescent="0.2"/>
    <row r="774" s="315" customFormat="1" x14ac:dyDescent="0.2"/>
    <row r="775" s="315" customFormat="1" x14ac:dyDescent="0.2"/>
    <row r="776" s="315" customFormat="1" x14ac:dyDescent="0.2"/>
    <row r="777" s="315" customFormat="1" x14ac:dyDescent="0.2"/>
    <row r="778" s="315" customFormat="1" x14ac:dyDescent="0.2"/>
    <row r="779" s="315" customFormat="1" x14ac:dyDescent="0.2"/>
    <row r="780" s="315" customFormat="1" x14ac:dyDescent="0.2"/>
    <row r="781" s="315" customFormat="1" x14ac:dyDescent="0.2"/>
    <row r="782" s="315" customFormat="1" x14ac:dyDescent="0.2"/>
    <row r="783" s="315" customFormat="1" x14ac:dyDescent="0.2"/>
    <row r="784" s="315" customFormat="1" x14ac:dyDescent="0.2"/>
    <row r="785" s="315" customFormat="1" x14ac:dyDescent="0.2"/>
    <row r="786" s="315" customFormat="1" x14ac:dyDescent="0.2"/>
    <row r="787" s="315" customFormat="1" x14ac:dyDescent="0.2"/>
    <row r="788" s="315" customFormat="1" x14ac:dyDescent="0.2"/>
    <row r="789" s="315" customFormat="1" x14ac:dyDescent="0.2"/>
    <row r="790" s="315" customFormat="1" x14ac:dyDescent="0.2"/>
    <row r="791" s="315" customFormat="1" x14ac:dyDescent="0.2"/>
    <row r="792" s="315" customFormat="1" x14ac:dyDescent="0.2"/>
    <row r="793" s="315" customFormat="1" x14ac:dyDescent="0.2"/>
    <row r="794" s="315" customFormat="1" x14ac:dyDescent="0.2"/>
    <row r="795" s="315" customFormat="1" x14ac:dyDescent="0.2"/>
    <row r="796" s="315" customFormat="1" x14ac:dyDescent="0.2"/>
    <row r="797" s="315" customFormat="1" x14ac:dyDescent="0.2"/>
    <row r="798" s="315" customFormat="1" x14ac:dyDescent="0.2"/>
    <row r="799" s="315" customFormat="1" x14ac:dyDescent="0.2"/>
    <row r="800" s="315" customFormat="1" x14ac:dyDescent="0.2"/>
    <row r="801" s="315" customFormat="1" x14ac:dyDescent="0.2"/>
    <row r="802" s="315" customFormat="1" x14ac:dyDescent="0.2"/>
    <row r="803" s="315" customFormat="1" x14ac:dyDescent="0.2"/>
    <row r="804" s="315" customFormat="1" x14ac:dyDescent="0.2"/>
    <row r="805" s="315" customFormat="1" x14ac:dyDescent="0.2"/>
    <row r="806" s="315" customFormat="1" x14ac:dyDescent="0.2"/>
    <row r="807" s="315" customFormat="1" x14ac:dyDescent="0.2"/>
    <row r="808" s="315" customFormat="1" x14ac:dyDescent="0.2"/>
    <row r="809" s="315" customFormat="1" x14ac:dyDescent="0.2"/>
    <row r="810" s="315" customFormat="1" x14ac:dyDescent="0.2"/>
    <row r="811" s="315" customFormat="1" x14ac:dyDescent="0.2"/>
    <row r="812" s="315" customFormat="1" x14ac:dyDescent="0.2"/>
    <row r="813" s="315" customFormat="1" x14ac:dyDescent="0.2"/>
    <row r="814" s="315" customFormat="1" x14ac:dyDescent="0.2"/>
    <row r="815" s="315" customFormat="1" x14ac:dyDescent="0.2"/>
    <row r="816" s="315" customFormat="1" x14ac:dyDescent="0.2"/>
    <row r="817" s="315" customFormat="1" x14ac:dyDescent="0.2"/>
    <row r="818" s="315" customFormat="1" x14ac:dyDescent="0.2"/>
    <row r="819" s="315" customFormat="1" x14ac:dyDescent="0.2"/>
    <row r="820" s="315" customFormat="1" x14ac:dyDescent="0.2"/>
    <row r="821" s="315" customFormat="1" x14ac:dyDescent="0.2"/>
    <row r="822" s="315" customFormat="1" x14ac:dyDescent="0.2"/>
    <row r="823" s="315" customFormat="1" x14ac:dyDescent="0.2"/>
    <row r="824" s="315" customFormat="1" x14ac:dyDescent="0.2"/>
    <row r="825" s="315" customFormat="1" x14ac:dyDescent="0.2"/>
    <row r="826" s="315" customFormat="1" x14ac:dyDescent="0.2"/>
    <row r="827" s="315" customFormat="1" x14ac:dyDescent="0.2"/>
    <row r="828" s="315" customFormat="1" x14ac:dyDescent="0.2"/>
    <row r="829" s="315" customFormat="1" x14ac:dyDescent="0.2"/>
    <row r="830" s="315" customFormat="1" x14ac:dyDescent="0.2"/>
    <row r="831" s="315" customFormat="1" x14ac:dyDescent="0.2"/>
    <row r="832" s="315" customFormat="1" x14ac:dyDescent="0.2"/>
    <row r="833" s="315" customFormat="1" x14ac:dyDescent="0.2"/>
    <row r="834" s="315" customFormat="1" x14ac:dyDescent="0.2"/>
    <row r="835" s="315" customFormat="1" x14ac:dyDescent="0.2"/>
    <row r="836" s="315" customFormat="1" x14ac:dyDescent="0.2"/>
    <row r="837" s="315" customFormat="1" x14ac:dyDescent="0.2"/>
    <row r="838" s="315" customFormat="1" x14ac:dyDescent="0.2"/>
    <row r="839" s="315" customFormat="1" x14ac:dyDescent="0.2"/>
    <row r="840" s="315" customFormat="1" x14ac:dyDescent="0.2"/>
    <row r="841" s="315" customFormat="1" x14ac:dyDescent="0.2"/>
    <row r="842" s="315" customFormat="1" x14ac:dyDescent="0.2"/>
    <row r="843" s="315" customFormat="1" x14ac:dyDescent="0.2"/>
    <row r="844" s="315" customFormat="1" x14ac:dyDescent="0.2"/>
    <row r="845" s="315" customFormat="1" x14ac:dyDescent="0.2"/>
    <row r="846" s="315" customFormat="1" x14ac:dyDescent="0.2"/>
    <row r="847" s="315" customFormat="1" x14ac:dyDescent="0.2"/>
    <row r="848" s="315" customFormat="1" x14ac:dyDescent="0.2"/>
    <row r="849" s="315" customFormat="1" x14ac:dyDescent="0.2"/>
    <row r="850" s="315" customFormat="1" x14ac:dyDescent="0.2"/>
    <row r="851" s="315" customFormat="1" x14ac:dyDescent="0.2"/>
    <row r="852" s="315" customFormat="1" x14ac:dyDescent="0.2"/>
    <row r="853" s="315" customFormat="1" x14ac:dyDescent="0.2"/>
    <row r="854" s="315" customFormat="1" x14ac:dyDescent="0.2"/>
    <row r="855" s="315" customFormat="1" x14ac:dyDescent="0.2"/>
    <row r="856" s="315" customFormat="1" x14ac:dyDescent="0.2"/>
    <row r="857" s="315" customFormat="1" x14ac:dyDescent="0.2"/>
    <row r="858" s="315" customFormat="1" x14ac:dyDescent="0.2"/>
    <row r="859" s="315" customFormat="1" x14ac:dyDescent="0.2"/>
    <row r="860" s="315" customFormat="1" x14ac:dyDescent="0.2"/>
    <row r="861" s="315" customFormat="1" x14ac:dyDescent="0.2"/>
    <row r="862" s="315" customFormat="1" x14ac:dyDescent="0.2"/>
    <row r="863" s="315" customFormat="1" x14ac:dyDescent="0.2"/>
    <row r="864" s="315" customFormat="1" x14ac:dyDescent="0.2"/>
    <row r="865" s="315" customFormat="1" x14ac:dyDescent="0.2"/>
    <row r="866" s="315" customFormat="1" x14ac:dyDescent="0.2"/>
    <row r="867" s="315" customFormat="1" x14ac:dyDescent="0.2"/>
    <row r="868" s="315" customFormat="1" x14ac:dyDescent="0.2"/>
    <row r="869" s="315" customFormat="1" x14ac:dyDescent="0.2"/>
    <row r="870" s="315" customFormat="1" x14ac:dyDescent="0.2"/>
    <row r="871" s="315" customFormat="1" x14ac:dyDescent="0.2"/>
    <row r="872" s="315" customFormat="1" x14ac:dyDescent="0.2"/>
    <row r="873" s="315" customFormat="1" x14ac:dyDescent="0.2"/>
    <row r="874" s="315" customFormat="1" x14ac:dyDescent="0.2"/>
    <row r="875" s="315" customFormat="1" x14ac:dyDescent="0.2"/>
    <row r="876" s="315" customFormat="1" x14ac:dyDescent="0.2"/>
    <row r="877" s="315" customFormat="1" x14ac:dyDescent="0.2"/>
    <row r="878" s="315" customFormat="1" x14ac:dyDescent="0.2"/>
    <row r="879" s="315" customFormat="1" x14ac:dyDescent="0.2"/>
    <row r="880" s="315" customFormat="1" x14ac:dyDescent="0.2"/>
    <row r="881" s="315" customFormat="1" x14ac:dyDescent="0.2"/>
    <row r="882" s="315" customFormat="1" x14ac:dyDescent="0.2"/>
    <row r="883" s="315" customFormat="1" x14ac:dyDescent="0.2"/>
    <row r="884" s="315" customFormat="1" x14ac:dyDescent="0.2"/>
    <row r="885" s="315" customFormat="1" x14ac:dyDescent="0.2"/>
    <row r="886" s="315" customFormat="1" x14ac:dyDescent="0.2"/>
    <row r="887" s="315" customFormat="1" x14ac:dyDescent="0.2"/>
    <row r="888" s="315" customFormat="1" x14ac:dyDescent="0.2"/>
    <row r="889" s="315" customFormat="1" x14ac:dyDescent="0.2"/>
    <row r="890" s="315" customFormat="1" x14ac:dyDescent="0.2"/>
    <row r="891" s="315" customFormat="1" x14ac:dyDescent="0.2"/>
    <row r="892" s="315" customFormat="1" x14ac:dyDescent="0.2"/>
    <row r="893" s="315" customFormat="1" x14ac:dyDescent="0.2"/>
    <row r="894" s="315" customFormat="1" x14ac:dyDescent="0.2"/>
    <row r="895" s="315" customFormat="1" x14ac:dyDescent="0.2"/>
    <row r="896" s="315" customFormat="1" x14ac:dyDescent="0.2"/>
    <row r="897" s="315" customFormat="1" x14ac:dyDescent="0.2"/>
    <row r="898" s="315" customFormat="1" x14ac:dyDescent="0.2"/>
    <row r="899" s="315" customFormat="1" x14ac:dyDescent="0.2"/>
    <row r="900" s="315" customFormat="1" x14ac:dyDescent="0.2"/>
    <row r="901" s="315" customFormat="1" x14ac:dyDescent="0.2"/>
    <row r="902" s="315" customFormat="1" x14ac:dyDescent="0.2"/>
    <row r="903" s="315" customFormat="1" x14ac:dyDescent="0.2"/>
    <row r="904" s="315" customFormat="1" x14ac:dyDescent="0.2"/>
    <row r="905" s="315" customFormat="1" x14ac:dyDescent="0.2"/>
    <row r="906" s="315" customFormat="1" x14ac:dyDescent="0.2"/>
    <row r="907" s="315" customFormat="1" x14ac:dyDescent="0.2"/>
    <row r="908" s="315" customFormat="1" x14ac:dyDescent="0.2"/>
    <row r="909" s="315" customFormat="1" x14ac:dyDescent="0.2"/>
    <row r="910" s="315" customFormat="1" x14ac:dyDescent="0.2"/>
    <row r="911" s="315" customFormat="1" x14ac:dyDescent="0.2"/>
    <row r="912" s="315" customFormat="1" x14ac:dyDescent="0.2"/>
    <row r="913" s="315" customFormat="1" x14ac:dyDescent="0.2"/>
    <row r="914" s="315" customFormat="1" x14ac:dyDescent="0.2"/>
    <row r="915" s="315" customFormat="1" x14ac:dyDescent="0.2"/>
    <row r="916" s="315" customFormat="1" x14ac:dyDescent="0.2"/>
    <row r="917" s="315" customFormat="1" x14ac:dyDescent="0.2"/>
    <row r="918" s="315" customFormat="1" x14ac:dyDescent="0.2"/>
    <row r="919" s="315" customFormat="1" x14ac:dyDescent="0.2"/>
    <row r="920" s="315" customFormat="1" x14ac:dyDescent="0.2"/>
    <row r="921" s="315" customFormat="1" x14ac:dyDescent="0.2"/>
    <row r="922" s="315" customFormat="1" x14ac:dyDescent="0.2"/>
    <row r="923" s="315" customFormat="1" x14ac:dyDescent="0.2"/>
    <row r="924" s="315" customFormat="1" x14ac:dyDescent="0.2"/>
    <row r="925" s="315" customFormat="1" x14ac:dyDescent="0.2"/>
    <row r="926" s="315" customFormat="1" x14ac:dyDescent="0.2"/>
    <row r="927" s="315" customFormat="1" x14ac:dyDescent="0.2"/>
    <row r="928" s="315" customFormat="1" x14ac:dyDescent="0.2"/>
    <row r="929" s="315" customFormat="1" x14ac:dyDescent="0.2"/>
    <row r="930" s="315" customFormat="1" x14ac:dyDescent="0.2"/>
    <row r="931" s="315" customFormat="1" x14ac:dyDescent="0.2"/>
    <row r="932" s="315" customFormat="1" x14ac:dyDescent="0.2"/>
    <row r="933" s="315" customFormat="1" x14ac:dyDescent="0.2"/>
    <row r="934" s="315" customFormat="1" x14ac:dyDescent="0.2"/>
    <row r="935" s="315" customFormat="1" x14ac:dyDescent="0.2"/>
    <row r="936" s="315" customFormat="1" x14ac:dyDescent="0.2"/>
    <row r="937" s="315" customFormat="1" x14ac:dyDescent="0.2"/>
    <row r="938" s="315" customFormat="1" x14ac:dyDescent="0.2"/>
    <row r="939" s="315" customFormat="1" x14ac:dyDescent="0.2"/>
    <row r="940" s="315" customFormat="1" x14ac:dyDescent="0.2"/>
    <row r="941" s="315" customFormat="1" x14ac:dyDescent="0.2"/>
    <row r="942" s="315" customFormat="1" x14ac:dyDescent="0.2"/>
    <row r="943" s="315" customFormat="1" x14ac:dyDescent="0.2"/>
    <row r="944" s="315" customFormat="1" x14ac:dyDescent="0.2"/>
    <row r="945" s="315" customFormat="1" x14ac:dyDescent="0.2"/>
    <row r="946" s="315" customFormat="1" x14ac:dyDescent="0.2"/>
    <row r="947" s="315" customFormat="1" x14ac:dyDescent="0.2"/>
    <row r="948" s="315" customFormat="1" x14ac:dyDescent="0.2"/>
    <row r="949" s="315" customFormat="1" x14ac:dyDescent="0.2"/>
    <row r="950" s="315" customFormat="1" x14ac:dyDescent="0.2"/>
    <row r="951" s="315" customFormat="1" x14ac:dyDescent="0.2"/>
    <row r="952" s="315" customFormat="1" x14ac:dyDescent="0.2"/>
    <row r="953" s="315" customFormat="1" x14ac:dyDescent="0.2"/>
    <row r="954" s="315" customFormat="1" x14ac:dyDescent="0.2"/>
    <row r="955" s="315" customFormat="1" x14ac:dyDescent="0.2"/>
    <row r="956" s="315" customFormat="1" x14ac:dyDescent="0.2"/>
    <row r="957" s="315" customFormat="1" x14ac:dyDescent="0.2"/>
    <row r="958" s="315" customFormat="1" x14ac:dyDescent="0.2"/>
    <row r="959" s="315" customFormat="1" x14ac:dyDescent="0.2"/>
    <row r="960" s="315" customFormat="1" x14ac:dyDescent="0.2"/>
    <row r="961" s="315" customFormat="1" x14ac:dyDescent="0.2"/>
    <row r="962" s="315" customFormat="1" x14ac:dyDescent="0.2"/>
    <row r="963" s="315" customFormat="1" x14ac:dyDescent="0.2"/>
    <row r="964" s="315" customFormat="1" x14ac:dyDescent="0.2"/>
    <row r="965" s="315" customFormat="1" x14ac:dyDescent="0.2"/>
    <row r="966" s="315" customFormat="1" x14ac:dyDescent="0.2"/>
    <row r="967" s="315" customFormat="1" x14ac:dyDescent="0.2"/>
    <row r="968" s="315" customFormat="1" x14ac:dyDescent="0.2"/>
    <row r="969" s="315" customFormat="1" x14ac:dyDescent="0.2"/>
    <row r="970" s="315" customFormat="1" x14ac:dyDescent="0.2"/>
    <row r="971" s="315" customFormat="1" x14ac:dyDescent="0.2"/>
    <row r="972" s="315" customFormat="1" x14ac:dyDescent="0.2"/>
    <row r="973" s="315" customFormat="1" x14ac:dyDescent="0.2"/>
    <row r="974" s="315" customFormat="1" x14ac:dyDescent="0.2"/>
    <row r="975" s="315" customFormat="1" x14ac:dyDescent="0.2"/>
    <row r="976" s="315" customFormat="1" x14ac:dyDescent="0.2"/>
    <row r="977" s="315" customFormat="1" x14ac:dyDescent="0.2"/>
    <row r="978" s="315" customFormat="1" x14ac:dyDescent="0.2"/>
    <row r="979" s="315" customFormat="1" x14ac:dyDescent="0.2"/>
    <row r="980" s="315" customFormat="1" x14ac:dyDescent="0.2"/>
    <row r="981" s="315" customFormat="1" x14ac:dyDescent="0.2"/>
    <row r="982" s="315" customFormat="1" x14ac:dyDescent="0.2"/>
    <row r="983" s="315" customFormat="1" x14ac:dyDescent="0.2"/>
    <row r="984" s="315" customFormat="1" x14ac:dyDescent="0.2"/>
    <row r="985" s="315" customFormat="1" x14ac:dyDescent="0.2"/>
    <row r="986" s="315" customFormat="1" x14ac:dyDescent="0.2"/>
    <row r="987" s="315" customFormat="1" x14ac:dyDescent="0.2"/>
    <row r="988" s="315" customFormat="1" x14ac:dyDescent="0.2"/>
    <row r="989" s="315" customFormat="1" x14ac:dyDescent="0.2"/>
    <row r="990" s="315" customFormat="1" x14ac:dyDescent="0.2"/>
    <row r="991" s="315" customFormat="1" x14ac:dyDescent="0.2"/>
    <row r="992" s="315" customFormat="1" x14ac:dyDescent="0.2"/>
    <row r="993" s="315" customFormat="1" x14ac:dyDescent="0.2"/>
    <row r="994" s="315" customFormat="1" x14ac:dyDescent="0.2"/>
    <row r="995" s="315" customFormat="1" x14ac:dyDescent="0.2"/>
    <row r="996" s="315" customFormat="1" x14ac:dyDescent="0.2"/>
    <row r="997" s="315" customFormat="1" x14ac:dyDescent="0.2"/>
    <row r="998" s="315" customFormat="1" x14ac:dyDescent="0.2"/>
    <row r="999" s="315" customFormat="1" x14ac:dyDescent="0.2"/>
    <row r="1000" s="315" customFormat="1" x14ac:dyDescent="0.2"/>
    <row r="1001" s="315" customFormat="1" x14ac:dyDescent="0.2"/>
    <row r="1002" s="315" customFormat="1" x14ac:dyDescent="0.2"/>
    <row r="1003" s="315" customFormat="1" x14ac:dyDescent="0.2"/>
    <row r="1004" s="315" customFormat="1" x14ac:dyDescent="0.2"/>
    <row r="1005" s="315" customFormat="1" x14ac:dyDescent="0.2"/>
    <row r="1006" s="315" customFormat="1" x14ac:dyDescent="0.2"/>
    <row r="1007" s="315" customFormat="1" x14ac:dyDescent="0.2"/>
    <row r="1008" s="315" customFormat="1" x14ac:dyDescent="0.2"/>
    <row r="1009" s="315" customFormat="1" x14ac:dyDescent="0.2"/>
    <row r="1010" s="315" customFormat="1" x14ac:dyDescent="0.2"/>
    <row r="1011" s="315" customFormat="1" x14ac:dyDescent="0.2"/>
    <row r="1012" s="315" customFormat="1" x14ac:dyDescent="0.2"/>
    <row r="1013" s="315" customFormat="1" x14ac:dyDescent="0.2"/>
    <row r="1014" s="315" customFormat="1" x14ac:dyDescent="0.2"/>
    <row r="1015" s="315" customFormat="1" x14ac:dyDescent="0.2"/>
    <row r="1016" s="315" customFormat="1" x14ac:dyDescent="0.2"/>
    <row r="1017" s="315" customFormat="1" x14ac:dyDescent="0.2"/>
    <row r="1018" s="315" customFormat="1" x14ac:dyDescent="0.2"/>
    <row r="1019" s="315" customFormat="1" x14ac:dyDescent="0.2"/>
    <row r="1020" s="315" customFormat="1" x14ac:dyDescent="0.2"/>
    <row r="1021" s="315" customFormat="1" x14ac:dyDescent="0.2"/>
    <row r="1022" s="315" customFormat="1" x14ac:dyDescent="0.2"/>
    <row r="1023" s="315" customFormat="1" x14ac:dyDescent="0.2"/>
    <row r="1024" s="315" customFormat="1" x14ac:dyDescent="0.2"/>
    <row r="1025" s="315" customFormat="1" x14ac:dyDescent="0.2"/>
    <row r="1026" s="315" customFormat="1" x14ac:dyDescent="0.2"/>
    <row r="1027" s="315" customFormat="1" x14ac:dyDescent="0.2"/>
    <row r="1028" s="315" customFormat="1" x14ac:dyDescent="0.2"/>
    <row r="1029" s="315" customFormat="1" x14ac:dyDescent="0.2"/>
    <row r="1030" s="315" customFormat="1" x14ac:dyDescent="0.2"/>
    <row r="1031" s="315" customFormat="1" x14ac:dyDescent="0.2"/>
    <row r="1032" s="315" customFormat="1" x14ac:dyDescent="0.2"/>
    <row r="1033" s="315" customFormat="1" x14ac:dyDescent="0.2"/>
    <row r="1034" s="315" customFormat="1" x14ac:dyDescent="0.2"/>
    <row r="1035" s="315" customFormat="1" x14ac:dyDescent="0.2"/>
    <row r="1036" s="315" customFormat="1" x14ac:dyDescent="0.2"/>
    <row r="1037" s="315" customFormat="1" x14ac:dyDescent="0.2"/>
    <row r="1038" s="315" customFormat="1" x14ac:dyDescent="0.2"/>
    <row r="1039" s="315" customFormat="1" x14ac:dyDescent="0.2"/>
    <row r="1040" s="315" customFormat="1" x14ac:dyDescent="0.2"/>
    <row r="1041" s="315" customFormat="1" x14ac:dyDescent="0.2"/>
    <row r="1042" s="315" customFormat="1" x14ac:dyDescent="0.2"/>
    <row r="1043" s="315" customFormat="1" x14ac:dyDescent="0.2"/>
    <row r="1044" s="315" customFormat="1" x14ac:dyDescent="0.2"/>
    <row r="1045" s="315" customFormat="1" x14ac:dyDescent="0.2"/>
    <row r="1046" s="315" customFormat="1" x14ac:dyDescent="0.2"/>
    <row r="1047" s="315" customFormat="1" x14ac:dyDescent="0.2"/>
    <row r="1048" s="315" customFormat="1" x14ac:dyDescent="0.2"/>
    <row r="1049" s="315" customFormat="1" x14ac:dyDescent="0.2"/>
    <row r="1050" s="315" customFormat="1" x14ac:dyDescent="0.2"/>
    <row r="1051" s="315" customFormat="1" x14ac:dyDescent="0.2"/>
    <row r="1052" s="315" customFormat="1" x14ac:dyDescent="0.2"/>
    <row r="1053" s="315" customFormat="1" x14ac:dyDescent="0.2"/>
    <row r="1054" s="315" customFormat="1" x14ac:dyDescent="0.2"/>
    <row r="1055" s="315" customFormat="1" x14ac:dyDescent="0.2"/>
    <row r="1056" s="315" customFormat="1" x14ac:dyDescent="0.2"/>
    <row r="1057" s="315" customFormat="1" x14ac:dyDescent="0.2"/>
    <row r="1058" s="315" customFormat="1" x14ac:dyDescent="0.2"/>
    <row r="1059" s="315" customFormat="1" x14ac:dyDescent="0.2"/>
    <row r="1060" s="315" customFormat="1" x14ac:dyDescent="0.2"/>
    <row r="1061" s="315" customFormat="1" x14ac:dyDescent="0.2"/>
    <row r="1062" s="315" customFormat="1" x14ac:dyDescent="0.2"/>
    <row r="1063" s="315" customFormat="1" x14ac:dyDescent="0.2"/>
    <row r="1064" s="315" customFormat="1" x14ac:dyDescent="0.2"/>
    <row r="1065" s="315" customFormat="1" x14ac:dyDescent="0.2"/>
    <row r="1066" s="315" customFormat="1" x14ac:dyDescent="0.2"/>
    <row r="1067" s="315" customFormat="1" x14ac:dyDescent="0.2"/>
    <row r="1068" s="315" customFormat="1" x14ac:dyDescent="0.2"/>
    <row r="1069" s="315" customFormat="1" x14ac:dyDescent="0.2"/>
    <row r="1070" s="315" customFormat="1" x14ac:dyDescent="0.2"/>
    <row r="1071" s="315" customFormat="1" x14ac:dyDescent="0.2"/>
    <row r="1072" s="315" customFormat="1" x14ac:dyDescent="0.2"/>
    <row r="1073" s="315" customFormat="1" x14ac:dyDescent="0.2"/>
    <row r="1074" s="315" customFormat="1" x14ac:dyDescent="0.2"/>
    <row r="1075" s="315" customFormat="1" x14ac:dyDescent="0.2"/>
    <row r="1076" s="315" customFormat="1" x14ac:dyDescent="0.2"/>
    <row r="1077" s="315" customFormat="1" x14ac:dyDescent="0.2"/>
    <row r="1078" s="315" customFormat="1" x14ac:dyDescent="0.2"/>
    <row r="1079" s="315" customFormat="1" x14ac:dyDescent="0.2"/>
    <row r="1080" s="315" customFormat="1" x14ac:dyDescent="0.2"/>
    <row r="1081" s="315" customFormat="1" x14ac:dyDescent="0.2"/>
    <row r="1082" s="315" customFormat="1" x14ac:dyDescent="0.2"/>
    <row r="1083" s="315" customFormat="1" x14ac:dyDescent="0.2"/>
    <row r="1084" s="315" customFormat="1" x14ac:dyDescent="0.2"/>
    <row r="1085" s="315" customFormat="1" x14ac:dyDescent="0.2"/>
    <row r="1086" s="315" customFormat="1" x14ac:dyDescent="0.2"/>
    <row r="1087" s="315" customFormat="1" x14ac:dyDescent="0.2"/>
    <row r="1088" s="315" customFormat="1" x14ac:dyDescent="0.2"/>
    <row r="1089" s="315" customFormat="1" x14ac:dyDescent="0.2"/>
    <row r="1090" s="315" customFormat="1" x14ac:dyDescent="0.2"/>
    <row r="1091" s="315" customFormat="1" x14ac:dyDescent="0.2"/>
    <row r="1092" s="315" customFormat="1" x14ac:dyDescent="0.2"/>
    <row r="1093" s="315" customFormat="1" x14ac:dyDescent="0.2"/>
    <row r="1094" s="315" customFormat="1" x14ac:dyDescent="0.2"/>
    <row r="1095" s="315" customFormat="1" x14ac:dyDescent="0.2"/>
    <row r="1096" s="315" customFormat="1" x14ac:dyDescent="0.2"/>
    <row r="1097" s="315" customFormat="1" x14ac:dyDescent="0.2"/>
    <row r="1098" s="315" customFormat="1" x14ac:dyDescent="0.2"/>
    <row r="1099" s="315" customFormat="1" x14ac:dyDescent="0.2"/>
    <row r="1100" s="315" customFormat="1" x14ac:dyDescent="0.2"/>
    <row r="1101" s="315" customFormat="1" x14ac:dyDescent="0.2"/>
    <row r="1102" s="315" customFormat="1" x14ac:dyDescent="0.2"/>
    <row r="1103" s="315" customFormat="1" x14ac:dyDescent="0.2"/>
    <row r="1104" s="315" customFormat="1" x14ac:dyDescent="0.2"/>
    <row r="1105" s="315" customFormat="1" x14ac:dyDescent="0.2"/>
    <row r="1106" s="315" customFormat="1" x14ac:dyDescent="0.2"/>
    <row r="1107" s="315" customFormat="1" x14ac:dyDescent="0.2"/>
    <row r="1108" s="315" customFormat="1" x14ac:dyDescent="0.2"/>
    <row r="1109" s="315" customFormat="1" x14ac:dyDescent="0.2"/>
    <row r="1110" s="315" customFormat="1" x14ac:dyDescent="0.2"/>
    <row r="1111" s="315" customFormat="1" x14ac:dyDescent="0.2"/>
    <row r="1112" s="315" customFormat="1" x14ac:dyDescent="0.2"/>
    <row r="1113" s="315" customFormat="1" x14ac:dyDescent="0.2"/>
    <row r="1114" s="315" customFormat="1" x14ac:dyDescent="0.2"/>
    <row r="1115" s="315" customFormat="1" x14ac:dyDescent="0.2"/>
    <row r="1116" s="315" customFormat="1" x14ac:dyDescent="0.2"/>
    <row r="1117" s="315" customFormat="1" x14ac:dyDescent="0.2"/>
    <row r="1118" s="315" customFormat="1" x14ac:dyDescent="0.2"/>
    <row r="1119" s="315" customFormat="1" x14ac:dyDescent="0.2"/>
    <row r="1120" s="315" customFormat="1" x14ac:dyDescent="0.2"/>
    <row r="1121" s="315" customFormat="1" x14ac:dyDescent="0.2"/>
    <row r="1122" s="315" customFormat="1" x14ac:dyDescent="0.2"/>
    <row r="1123" s="315" customFormat="1" x14ac:dyDescent="0.2"/>
    <row r="1124" s="315" customFormat="1" x14ac:dyDescent="0.2"/>
    <row r="1125" s="315" customFormat="1" x14ac:dyDescent="0.2"/>
    <row r="1126" s="315" customFormat="1" x14ac:dyDescent="0.2"/>
    <row r="1127" s="315" customFormat="1" x14ac:dyDescent="0.2"/>
    <row r="1128" s="315" customFormat="1" x14ac:dyDescent="0.2"/>
    <row r="1129" s="315" customFormat="1" x14ac:dyDescent="0.2"/>
    <row r="1130" s="315" customFormat="1" x14ac:dyDescent="0.2"/>
    <row r="1131" s="315" customFormat="1" x14ac:dyDescent="0.2"/>
    <row r="1132" s="315" customFormat="1" x14ac:dyDescent="0.2"/>
    <row r="1133" s="315" customFormat="1" x14ac:dyDescent="0.2"/>
    <row r="1134" s="315" customFormat="1" x14ac:dyDescent="0.2"/>
    <row r="1135" s="315" customFormat="1" x14ac:dyDescent="0.2"/>
    <row r="1136" s="315" customFormat="1" x14ac:dyDescent="0.2"/>
    <row r="1137" s="315" customFormat="1" x14ac:dyDescent="0.2"/>
    <row r="1138" s="315" customFormat="1" x14ac:dyDescent="0.2"/>
    <row r="1139" s="315" customFormat="1" x14ac:dyDescent="0.2"/>
    <row r="1140" s="315" customFormat="1" x14ac:dyDescent="0.2"/>
    <row r="1141" s="315" customFormat="1" x14ac:dyDescent="0.2"/>
    <row r="1142" s="315" customFormat="1" x14ac:dyDescent="0.2"/>
    <row r="1143" s="315" customFormat="1" x14ac:dyDescent="0.2"/>
    <row r="1144" s="315" customFormat="1" x14ac:dyDescent="0.2"/>
    <row r="1145" s="315" customFormat="1" x14ac:dyDescent="0.2"/>
    <row r="1146" s="315" customFormat="1" x14ac:dyDescent="0.2"/>
    <row r="1147" s="315" customFormat="1" x14ac:dyDescent="0.2"/>
    <row r="1148" s="315" customFormat="1" x14ac:dyDescent="0.2"/>
    <row r="1149" s="315" customFormat="1" x14ac:dyDescent="0.2"/>
    <row r="1150" s="315" customFormat="1" x14ac:dyDescent="0.2"/>
    <row r="1151" s="315" customFormat="1" x14ac:dyDescent="0.2"/>
    <row r="1152" s="315" customFormat="1" x14ac:dyDescent="0.2"/>
    <row r="1153" s="315" customFormat="1" x14ac:dyDescent="0.2"/>
    <row r="1154" s="315" customFormat="1" x14ac:dyDescent="0.2"/>
    <row r="1155" s="315" customFormat="1" x14ac:dyDescent="0.2"/>
    <row r="1156" s="315" customFormat="1" x14ac:dyDescent="0.2"/>
    <row r="1157" s="315" customFormat="1" x14ac:dyDescent="0.2"/>
    <row r="1158" s="315" customFormat="1" x14ac:dyDescent="0.2"/>
    <row r="1159" s="315" customFormat="1" x14ac:dyDescent="0.2"/>
    <row r="1160" s="315" customFormat="1" x14ac:dyDescent="0.2"/>
    <row r="1161" s="315" customFormat="1" x14ac:dyDescent="0.2"/>
    <row r="1162" s="315" customFormat="1" x14ac:dyDescent="0.2"/>
    <row r="1163" s="315" customFormat="1" x14ac:dyDescent="0.2"/>
    <row r="1164" s="315" customFormat="1" x14ac:dyDescent="0.2"/>
    <row r="1165" s="315" customFormat="1" x14ac:dyDescent="0.2"/>
    <row r="1166" s="315" customFormat="1" x14ac:dyDescent="0.2"/>
    <row r="1167" s="315" customFormat="1" x14ac:dyDescent="0.2"/>
    <row r="1168" s="315" customFormat="1" x14ac:dyDescent="0.2"/>
    <row r="1169" s="315" customFormat="1" x14ac:dyDescent="0.2"/>
    <row r="1170" s="315" customFormat="1" x14ac:dyDescent="0.2"/>
    <row r="1171" s="315" customFormat="1" x14ac:dyDescent="0.2"/>
    <row r="1172" s="315" customFormat="1" x14ac:dyDescent="0.2"/>
    <row r="1173" s="315" customFormat="1" x14ac:dyDescent="0.2"/>
    <row r="1174" s="315" customFormat="1" x14ac:dyDescent="0.2"/>
    <row r="1175" s="315" customFormat="1" x14ac:dyDescent="0.2"/>
    <row r="1176" s="315" customFormat="1" x14ac:dyDescent="0.2"/>
    <row r="1177" s="315" customFormat="1" x14ac:dyDescent="0.2"/>
    <row r="1178" s="315" customFormat="1" x14ac:dyDescent="0.2"/>
    <row r="1179" s="315" customFormat="1" x14ac:dyDescent="0.2"/>
    <row r="1180" s="315" customFormat="1" x14ac:dyDescent="0.2"/>
    <row r="1181" s="315" customFormat="1" x14ac:dyDescent="0.2"/>
    <row r="1182" s="315" customFormat="1" x14ac:dyDescent="0.2"/>
    <row r="1183" s="315" customFormat="1" x14ac:dyDescent="0.2"/>
    <row r="1184" s="315" customFormat="1" x14ac:dyDescent="0.2"/>
    <row r="1185" s="315" customFormat="1" x14ac:dyDescent="0.2"/>
    <row r="1186" s="315" customFormat="1" x14ac:dyDescent="0.2"/>
    <row r="1187" s="315" customFormat="1" x14ac:dyDescent="0.2"/>
    <row r="1188" s="315" customFormat="1" x14ac:dyDescent="0.2"/>
    <row r="1189" s="315" customFormat="1" x14ac:dyDescent="0.2"/>
    <row r="1190" s="315" customFormat="1" x14ac:dyDescent="0.2"/>
    <row r="1191" s="315" customFormat="1" x14ac:dyDescent="0.2"/>
    <row r="1192" s="315" customFormat="1" x14ac:dyDescent="0.2"/>
    <row r="1193" s="315" customFormat="1" x14ac:dyDescent="0.2"/>
    <row r="1194" s="315" customFormat="1" x14ac:dyDescent="0.2"/>
    <row r="1195" s="315" customFormat="1" x14ac:dyDescent="0.2"/>
    <row r="1196" s="315" customFormat="1" x14ac:dyDescent="0.2"/>
    <row r="1197" s="315" customFormat="1" x14ac:dyDescent="0.2"/>
    <row r="1198" s="315" customFormat="1" x14ac:dyDescent="0.2"/>
    <row r="1199" s="315" customFormat="1" x14ac:dyDescent="0.2"/>
    <row r="1200" s="315" customFormat="1" x14ac:dyDescent="0.2"/>
    <row r="1201" s="315" customFormat="1" x14ac:dyDescent="0.2"/>
    <row r="1202" s="315" customFormat="1" x14ac:dyDescent="0.2"/>
    <row r="1203" s="315" customFormat="1" x14ac:dyDescent="0.2"/>
    <row r="1204" s="315" customFormat="1" x14ac:dyDescent="0.2"/>
    <row r="1205" s="315" customFormat="1" x14ac:dyDescent="0.2"/>
    <row r="1206" s="315" customFormat="1" x14ac:dyDescent="0.2"/>
    <row r="1207" s="315" customFormat="1" x14ac:dyDescent="0.2"/>
    <row r="1208" s="315" customFormat="1" x14ac:dyDescent="0.2"/>
    <row r="1209" s="315" customFormat="1" x14ac:dyDescent="0.2"/>
    <row r="1210" s="315" customFormat="1" x14ac:dyDescent="0.2"/>
    <row r="1211" s="315" customFormat="1" x14ac:dyDescent="0.2"/>
    <row r="1212" s="315" customFormat="1" x14ac:dyDescent="0.2"/>
    <row r="1213" s="315" customFormat="1" x14ac:dyDescent="0.2"/>
    <row r="1214" s="315" customFormat="1" x14ac:dyDescent="0.2"/>
    <row r="1215" s="315" customFormat="1" x14ac:dyDescent="0.2"/>
    <row r="1216" s="315" customFormat="1" x14ac:dyDescent="0.2"/>
    <row r="1217" s="315" customFormat="1" x14ac:dyDescent="0.2"/>
    <row r="1218" s="315" customFormat="1" x14ac:dyDescent="0.2"/>
    <row r="1219" s="315" customFormat="1" x14ac:dyDescent="0.2"/>
    <row r="1220" s="315" customFormat="1" x14ac:dyDescent="0.2"/>
    <row r="1221" s="315" customFormat="1" x14ac:dyDescent="0.2"/>
    <row r="1222" s="315" customFormat="1" x14ac:dyDescent="0.2"/>
    <row r="1223" s="315" customFormat="1" x14ac:dyDescent="0.2"/>
    <row r="1224" s="315" customFormat="1" x14ac:dyDescent="0.2"/>
    <row r="1225" s="315" customFormat="1" x14ac:dyDescent="0.2"/>
    <row r="1226" s="315" customFormat="1" x14ac:dyDescent="0.2"/>
    <row r="1227" s="315" customFormat="1" x14ac:dyDescent="0.2"/>
    <row r="1228" s="315" customFormat="1" x14ac:dyDescent="0.2"/>
    <row r="1229" s="315" customFormat="1" x14ac:dyDescent="0.2"/>
    <row r="1230" s="315" customFormat="1" x14ac:dyDescent="0.2"/>
    <row r="1231" s="315" customFormat="1" x14ac:dyDescent="0.2"/>
    <row r="1232" s="315" customFormat="1" x14ac:dyDescent="0.2"/>
    <row r="1233" s="315" customFormat="1" x14ac:dyDescent="0.2"/>
    <row r="1234" s="315" customFormat="1" x14ac:dyDescent="0.2"/>
    <row r="1235" s="315" customFormat="1" x14ac:dyDescent="0.2"/>
    <row r="1236" s="315" customFormat="1" x14ac:dyDescent="0.2"/>
    <row r="1237" s="315" customFormat="1" x14ac:dyDescent="0.2"/>
    <row r="1238" s="315" customFormat="1" x14ac:dyDescent="0.2"/>
    <row r="1239" s="315" customFormat="1" x14ac:dyDescent="0.2"/>
    <row r="1240" s="315" customFormat="1" x14ac:dyDescent="0.2"/>
    <row r="1241" s="315" customFormat="1" x14ac:dyDescent="0.2"/>
    <row r="1242" s="315" customFormat="1" x14ac:dyDescent="0.2"/>
    <row r="1243" s="315" customFormat="1" x14ac:dyDescent="0.2"/>
    <row r="1244" s="315" customFormat="1" x14ac:dyDescent="0.2"/>
    <row r="1245" s="315" customFormat="1" x14ac:dyDescent="0.2"/>
    <row r="1246" s="315" customFormat="1" x14ac:dyDescent="0.2"/>
    <row r="1247" s="315" customFormat="1" x14ac:dyDescent="0.2"/>
    <row r="1248" s="315" customFormat="1" x14ac:dyDescent="0.2"/>
    <row r="1249" s="315" customFormat="1" x14ac:dyDescent="0.2"/>
    <row r="1250" s="315" customFormat="1" x14ac:dyDescent="0.2"/>
    <row r="1251" s="315" customFormat="1" x14ac:dyDescent="0.2"/>
    <row r="1252" s="315" customFormat="1" x14ac:dyDescent="0.2"/>
    <row r="1253" s="315" customFormat="1" x14ac:dyDescent="0.2"/>
    <row r="1254" s="315" customFormat="1" x14ac:dyDescent="0.2"/>
    <row r="1255" s="315" customFormat="1" x14ac:dyDescent="0.2"/>
    <row r="1256" s="315" customFormat="1" x14ac:dyDescent="0.2"/>
    <row r="1257" s="315" customFormat="1" x14ac:dyDescent="0.2"/>
    <row r="1258" s="315" customFormat="1" x14ac:dyDescent="0.2"/>
    <row r="1259" s="315" customFormat="1" x14ac:dyDescent="0.2"/>
    <row r="1260" s="315" customFormat="1" x14ac:dyDescent="0.2"/>
    <row r="1261" s="315" customFormat="1" x14ac:dyDescent="0.2"/>
    <row r="1262" s="315" customFormat="1" x14ac:dyDescent="0.2"/>
    <row r="1263" s="315" customFormat="1" x14ac:dyDescent="0.2"/>
    <row r="1264" s="315" customFormat="1" x14ac:dyDescent="0.2"/>
    <row r="1265" s="315" customFormat="1" x14ac:dyDescent="0.2"/>
    <row r="1266" s="315" customFormat="1" x14ac:dyDescent="0.2"/>
    <row r="1267" s="315" customFormat="1" x14ac:dyDescent="0.2"/>
    <row r="1268" s="315" customFormat="1" x14ac:dyDescent="0.2"/>
    <row r="1269" s="315" customFormat="1" x14ac:dyDescent="0.2"/>
    <row r="1270" s="315" customFormat="1" x14ac:dyDescent="0.2"/>
    <row r="1271" s="315" customFormat="1" x14ac:dyDescent="0.2"/>
    <row r="1272" s="315" customFormat="1" x14ac:dyDescent="0.2"/>
    <row r="1273" s="315" customFormat="1" x14ac:dyDescent="0.2"/>
    <row r="1274" s="315" customFormat="1" x14ac:dyDescent="0.2"/>
    <row r="1275" s="315" customFormat="1" x14ac:dyDescent="0.2"/>
    <row r="1276" s="315" customFormat="1" x14ac:dyDescent="0.2"/>
    <row r="1277" s="315" customFormat="1" x14ac:dyDescent="0.2"/>
    <row r="1278" s="315" customFormat="1" x14ac:dyDescent="0.2"/>
    <row r="1279" s="315" customFormat="1" x14ac:dyDescent="0.2"/>
    <row r="1280" s="315" customFormat="1" x14ac:dyDescent="0.2"/>
    <row r="1281" s="315" customFormat="1" x14ac:dyDescent="0.2"/>
    <row r="1282" s="315" customFormat="1" x14ac:dyDescent="0.2"/>
    <row r="1283" s="315" customFormat="1" x14ac:dyDescent="0.2"/>
    <row r="1284" s="315" customFormat="1" x14ac:dyDescent="0.2"/>
    <row r="1285" s="315" customFormat="1" x14ac:dyDescent="0.2"/>
    <row r="1286" s="315" customFormat="1" x14ac:dyDescent="0.2"/>
    <row r="1287" s="315" customFormat="1" x14ac:dyDescent="0.2"/>
    <row r="1288" s="315" customFormat="1" x14ac:dyDescent="0.2"/>
    <row r="1289" s="315" customFormat="1" x14ac:dyDescent="0.2"/>
    <row r="1290" s="315" customFormat="1" x14ac:dyDescent="0.2"/>
    <row r="1291" s="315" customFormat="1" x14ac:dyDescent="0.2"/>
    <row r="1292" s="315" customFormat="1" x14ac:dyDescent="0.2"/>
    <row r="1293" s="315" customFormat="1" x14ac:dyDescent="0.2"/>
    <row r="1294" s="315" customFormat="1" x14ac:dyDescent="0.2"/>
    <row r="1295" s="315" customFormat="1" x14ac:dyDescent="0.2"/>
    <row r="1296" s="315" customFormat="1" x14ac:dyDescent="0.2"/>
    <row r="1297" s="315" customFormat="1" x14ac:dyDescent="0.2"/>
    <row r="1298" s="315" customFormat="1" x14ac:dyDescent="0.2"/>
    <row r="1299" s="315" customFormat="1" x14ac:dyDescent="0.2"/>
    <row r="1300" s="315" customFormat="1" x14ac:dyDescent="0.2"/>
    <row r="1301" s="315" customFormat="1" x14ac:dyDescent="0.2"/>
    <row r="1302" s="315" customFormat="1" x14ac:dyDescent="0.2"/>
    <row r="1303" s="315" customFormat="1" x14ac:dyDescent="0.2"/>
    <row r="1304" s="315" customFormat="1" x14ac:dyDescent="0.2"/>
    <row r="1305" s="315" customFormat="1" x14ac:dyDescent="0.2"/>
    <row r="1306" s="315" customFormat="1" x14ac:dyDescent="0.2"/>
    <row r="1307" s="315" customFormat="1" x14ac:dyDescent="0.2"/>
    <row r="1308" s="315" customFormat="1" x14ac:dyDescent="0.2"/>
    <row r="1309" s="315" customFormat="1" x14ac:dyDescent="0.2"/>
    <row r="1310" s="315" customFormat="1" x14ac:dyDescent="0.2"/>
    <row r="1311" s="315" customFormat="1" x14ac:dyDescent="0.2"/>
    <row r="1312" s="315" customFormat="1" x14ac:dyDescent="0.2"/>
    <row r="1313" s="315" customFormat="1" x14ac:dyDescent="0.2"/>
    <row r="1314" s="315" customFormat="1" x14ac:dyDescent="0.2"/>
    <row r="1315" s="315" customFormat="1" x14ac:dyDescent="0.2"/>
    <row r="1316" s="315" customFormat="1" x14ac:dyDescent="0.2"/>
    <row r="1317" s="315" customFormat="1" x14ac:dyDescent="0.2"/>
    <row r="1318" s="315" customFormat="1" x14ac:dyDescent="0.2"/>
    <row r="1319" s="315" customFormat="1" x14ac:dyDescent="0.2"/>
    <row r="1320" s="315" customFormat="1" x14ac:dyDescent="0.2"/>
    <row r="1321" s="315" customFormat="1" x14ac:dyDescent="0.2"/>
    <row r="1322" s="315" customFormat="1" x14ac:dyDescent="0.2"/>
    <row r="1323" s="315" customFormat="1" x14ac:dyDescent="0.2"/>
    <row r="1324" s="315" customFormat="1" x14ac:dyDescent="0.2"/>
    <row r="1325" s="315" customFormat="1" x14ac:dyDescent="0.2"/>
    <row r="1326" s="315" customFormat="1" x14ac:dyDescent="0.2"/>
    <row r="1327" s="315" customFormat="1" x14ac:dyDescent="0.2"/>
    <row r="1328" s="315" customFormat="1" x14ac:dyDescent="0.2"/>
    <row r="1329" s="315" customFormat="1" x14ac:dyDescent="0.2"/>
    <row r="1330" s="315" customFormat="1" x14ac:dyDescent="0.2"/>
    <row r="1331" s="315" customFormat="1" x14ac:dyDescent="0.2"/>
    <row r="1332" s="315" customFormat="1" x14ac:dyDescent="0.2"/>
    <row r="1333" s="315" customFormat="1" x14ac:dyDescent="0.2"/>
    <row r="1334" s="315" customFormat="1" x14ac:dyDescent="0.2"/>
    <row r="1335" s="315" customFormat="1" x14ac:dyDescent="0.2"/>
    <row r="1336" s="315" customFormat="1" x14ac:dyDescent="0.2"/>
    <row r="1337" s="315" customFormat="1" x14ac:dyDescent="0.2"/>
    <row r="1338" s="315" customFormat="1" x14ac:dyDescent="0.2"/>
    <row r="1339" s="315" customFormat="1" x14ac:dyDescent="0.2"/>
    <row r="1340" s="315" customFormat="1" x14ac:dyDescent="0.2"/>
    <row r="1341" s="315" customFormat="1" x14ac:dyDescent="0.2"/>
    <row r="1342" s="315" customFormat="1" x14ac:dyDescent="0.2"/>
    <row r="1343" s="315" customFormat="1" x14ac:dyDescent="0.2"/>
    <row r="1344" s="315" customFormat="1" x14ac:dyDescent="0.2"/>
    <row r="1345" s="315" customFormat="1" x14ac:dyDescent="0.2"/>
    <row r="1346" s="315" customFormat="1" x14ac:dyDescent="0.2"/>
    <row r="1347" s="315" customFormat="1" x14ac:dyDescent="0.2"/>
    <row r="1348" s="315" customFormat="1" x14ac:dyDescent="0.2"/>
    <row r="1349" s="315" customFormat="1" x14ac:dyDescent="0.2"/>
    <row r="1350" s="315" customFormat="1" x14ac:dyDescent="0.2"/>
    <row r="1351" s="315" customFormat="1" x14ac:dyDescent="0.2"/>
    <row r="1352" s="315" customFormat="1" x14ac:dyDescent="0.2"/>
    <row r="1353" s="315" customFormat="1" x14ac:dyDescent="0.2"/>
    <row r="1354" s="315" customFormat="1" x14ac:dyDescent="0.2"/>
    <row r="1355" s="315" customFormat="1" x14ac:dyDescent="0.2"/>
    <row r="1356" s="315" customFormat="1" x14ac:dyDescent="0.2"/>
    <row r="1357" s="315" customFormat="1" x14ac:dyDescent="0.2"/>
    <row r="1358" s="315" customFormat="1" x14ac:dyDescent="0.2"/>
    <row r="1359" s="315" customFormat="1" x14ac:dyDescent="0.2"/>
    <row r="1360" s="315" customFormat="1" x14ac:dyDescent="0.2"/>
    <row r="1361" s="315" customFormat="1" x14ac:dyDescent="0.2"/>
    <row r="1362" s="315" customFormat="1" x14ac:dyDescent="0.2"/>
    <row r="1363" s="315" customFormat="1" x14ac:dyDescent="0.2"/>
    <row r="1364" s="315" customFormat="1" x14ac:dyDescent="0.2"/>
    <row r="1365" s="315" customFormat="1" x14ac:dyDescent="0.2"/>
    <row r="1366" s="315" customFormat="1" x14ac:dyDescent="0.2"/>
    <row r="1367" s="315" customFormat="1" x14ac:dyDescent="0.2"/>
    <row r="1368" s="315" customFormat="1" x14ac:dyDescent="0.2"/>
    <row r="1369" s="315" customFormat="1" x14ac:dyDescent="0.2"/>
    <row r="1370" s="315" customFormat="1" x14ac:dyDescent="0.2"/>
    <row r="1371" s="315" customFormat="1" x14ac:dyDescent="0.2"/>
    <row r="1372" s="315" customFormat="1" x14ac:dyDescent="0.2"/>
    <row r="1373" s="315" customFormat="1" x14ac:dyDescent="0.2"/>
    <row r="1374" s="315" customFormat="1" x14ac:dyDescent="0.2"/>
    <row r="1375" s="315" customFormat="1" x14ac:dyDescent="0.2"/>
    <row r="1376" s="315" customFormat="1" x14ac:dyDescent="0.2"/>
    <row r="1377" s="315" customFormat="1" x14ac:dyDescent="0.2"/>
    <row r="1378" s="315" customFormat="1" x14ac:dyDescent="0.2"/>
    <row r="1379" s="315" customFormat="1" x14ac:dyDescent="0.2"/>
    <row r="1380" s="315" customFormat="1" x14ac:dyDescent="0.2"/>
    <row r="1381" s="315" customFormat="1" x14ac:dyDescent="0.2"/>
    <row r="1382" s="315" customFormat="1" x14ac:dyDescent="0.2"/>
    <row r="1383" s="315" customFormat="1" x14ac:dyDescent="0.2"/>
    <row r="1384" s="315" customFormat="1" x14ac:dyDescent="0.2"/>
    <row r="1385" s="315" customFormat="1" x14ac:dyDescent="0.2"/>
    <row r="1386" s="315" customFormat="1" x14ac:dyDescent="0.2"/>
    <row r="1387" s="315" customFormat="1" x14ac:dyDescent="0.2"/>
    <row r="1388" s="315" customFormat="1" x14ac:dyDescent="0.2"/>
    <row r="1389" s="315" customFormat="1" x14ac:dyDescent="0.2"/>
    <row r="1390" s="315" customFormat="1" x14ac:dyDescent="0.2"/>
    <row r="1391" s="315" customFormat="1" x14ac:dyDescent="0.2"/>
    <row r="1392" s="315" customFormat="1" x14ac:dyDescent="0.2"/>
    <row r="1393" s="315" customFormat="1" x14ac:dyDescent="0.2"/>
    <row r="1394" s="315" customFormat="1" x14ac:dyDescent="0.2"/>
    <row r="1395" s="315" customFormat="1" x14ac:dyDescent="0.2"/>
    <row r="1396" s="315" customFormat="1" x14ac:dyDescent="0.2"/>
    <row r="1397" s="315" customFormat="1" x14ac:dyDescent="0.2"/>
    <row r="1398" s="315" customFormat="1" x14ac:dyDescent="0.2"/>
    <row r="1399" s="315" customFormat="1" x14ac:dyDescent="0.2"/>
    <row r="1400" s="315" customFormat="1" x14ac:dyDescent="0.2"/>
    <row r="1401" s="315" customFormat="1" x14ac:dyDescent="0.2"/>
    <row r="1402" s="315" customFormat="1" x14ac:dyDescent="0.2"/>
    <row r="1403" s="315" customFormat="1" x14ac:dyDescent="0.2"/>
    <row r="1404" s="315" customFormat="1" x14ac:dyDescent="0.2"/>
    <row r="1405" s="315" customFormat="1" x14ac:dyDescent="0.2"/>
    <row r="1406" s="315" customFormat="1" x14ac:dyDescent="0.2"/>
    <row r="1407" s="315" customFormat="1" x14ac:dyDescent="0.2"/>
    <row r="1408" s="315" customFormat="1" x14ac:dyDescent="0.2"/>
    <row r="1409" s="315" customFormat="1" x14ac:dyDescent="0.2"/>
    <row r="1410" s="315" customFormat="1" x14ac:dyDescent="0.2"/>
    <row r="1411" s="315" customFormat="1" x14ac:dyDescent="0.2"/>
    <row r="1412" s="315" customFormat="1" x14ac:dyDescent="0.2"/>
    <row r="1413" s="315" customFormat="1" x14ac:dyDescent="0.2"/>
    <row r="1414" s="315" customFormat="1" x14ac:dyDescent="0.2"/>
    <row r="1415" s="315" customFormat="1" x14ac:dyDescent="0.2"/>
    <row r="1416" s="315" customFormat="1" x14ac:dyDescent="0.2"/>
    <row r="1417" s="315" customFormat="1" x14ac:dyDescent="0.2"/>
    <row r="1418" s="315" customFormat="1" x14ac:dyDescent="0.2"/>
    <row r="1419" s="315" customFormat="1" x14ac:dyDescent="0.2"/>
    <row r="1420" s="315" customFormat="1" x14ac:dyDescent="0.2"/>
    <row r="1421" s="315" customFormat="1" x14ac:dyDescent="0.2"/>
    <row r="1422" s="315" customFormat="1" x14ac:dyDescent="0.2"/>
    <row r="1423" s="315" customFormat="1" x14ac:dyDescent="0.2"/>
    <row r="1424" s="315" customFormat="1" x14ac:dyDescent="0.2"/>
    <row r="1425" s="315" customFormat="1" x14ac:dyDescent="0.2"/>
    <row r="1426" s="315" customFormat="1" x14ac:dyDescent="0.2"/>
    <row r="1427" s="315" customFormat="1" x14ac:dyDescent="0.2"/>
    <row r="1428" s="315" customFormat="1" x14ac:dyDescent="0.2"/>
    <row r="1429" s="315" customFormat="1" x14ac:dyDescent="0.2"/>
    <row r="1430" s="315" customFormat="1" x14ac:dyDescent="0.2"/>
    <row r="1431" s="315" customFormat="1" x14ac:dyDescent="0.2"/>
    <row r="1432" s="315" customFormat="1" x14ac:dyDescent="0.2"/>
    <row r="1433" s="315" customFormat="1" x14ac:dyDescent="0.2"/>
    <row r="1434" s="315" customFormat="1" x14ac:dyDescent="0.2"/>
    <row r="1435" s="315" customFormat="1" x14ac:dyDescent="0.2"/>
    <row r="1436" s="315" customFormat="1" x14ac:dyDescent="0.2"/>
    <row r="1437" s="315" customFormat="1" x14ac:dyDescent="0.2"/>
    <row r="1438" s="315" customFormat="1" x14ac:dyDescent="0.2"/>
    <row r="1439" s="315" customFormat="1" x14ac:dyDescent="0.2"/>
    <row r="1440" s="315" customFormat="1" x14ac:dyDescent="0.2"/>
    <row r="1441" s="315" customFormat="1" x14ac:dyDescent="0.2"/>
    <row r="1442" s="315" customFormat="1" x14ac:dyDescent="0.2"/>
    <row r="1443" s="315" customFormat="1" x14ac:dyDescent="0.2"/>
    <row r="1444" s="315" customFormat="1" x14ac:dyDescent="0.2"/>
    <row r="1445" s="315" customFormat="1" x14ac:dyDescent="0.2"/>
    <row r="1446" s="315" customFormat="1" x14ac:dyDescent="0.2"/>
    <row r="1447" s="315" customFormat="1" x14ac:dyDescent="0.2"/>
    <row r="1448" s="315" customFormat="1" x14ac:dyDescent="0.2"/>
    <row r="1449" s="315" customFormat="1" x14ac:dyDescent="0.2"/>
    <row r="1450" s="315" customFormat="1" x14ac:dyDescent="0.2"/>
    <row r="1451" s="315" customFormat="1" x14ac:dyDescent="0.2"/>
    <row r="1452" s="315" customFormat="1" x14ac:dyDescent="0.2"/>
    <row r="1453" s="315" customFormat="1" x14ac:dyDescent="0.2"/>
    <row r="1454" s="315" customFormat="1" x14ac:dyDescent="0.2"/>
    <row r="1455" s="315" customFormat="1" x14ac:dyDescent="0.2"/>
    <row r="1456" s="315" customFormat="1" x14ac:dyDescent="0.2"/>
    <row r="1457" s="315" customFormat="1" x14ac:dyDescent="0.2"/>
    <row r="1458" s="315" customFormat="1" x14ac:dyDescent="0.2"/>
    <row r="1459" s="315" customFormat="1" x14ac:dyDescent="0.2"/>
    <row r="1460" s="315" customFormat="1" x14ac:dyDescent="0.2"/>
    <row r="1461" s="315" customFormat="1" x14ac:dyDescent="0.2"/>
    <row r="1462" s="315" customFormat="1" x14ac:dyDescent="0.2"/>
    <row r="1463" s="315" customFormat="1" x14ac:dyDescent="0.2"/>
    <row r="1464" s="315" customFormat="1" x14ac:dyDescent="0.2"/>
    <row r="1465" s="315" customFormat="1" x14ac:dyDescent="0.2"/>
    <row r="1466" s="315" customFormat="1" x14ac:dyDescent="0.2"/>
    <row r="1467" s="315" customFormat="1" x14ac:dyDescent="0.2"/>
    <row r="1468" s="315" customFormat="1" x14ac:dyDescent="0.2"/>
    <row r="1469" s="315" customFormat="1" x14ac:dyDescent="0.2"/>
    <row r="1470" s="315" customFormat="1" x14ac:dyDescent="0.2"/>
    <row r="1471" s="315" customFormat="1" x14ac:dyDescent="0.2"/>
    <row r="1472" s="315" customFormat="1" x14ac:dyDescent="0.2"/>
    <row r="1473" s="315" customFormat="1" x14ac:dyDescent="0.2"/>
    <row r="1474" s="315" customFormat="1" x14ac:dyDescent="0.2"/>
    <row r="1475" s="315" customFormat="1" x14ac:dyDescent="0.2"/>
    <row r="1476" s="315" customFormat="1" x14ac:dyDescent="0.2"/>
    <row r="1477" s="315" customFormat="1" x14ac:dyDescent="0.2"/>
    <row r="1478" s="315" customFormat="1" x14ac:dyDescent="0.2"/>
    <row r="1479" s="315" customFormat="1" x14ac:dyDescent="0.2"/>
    <row r="1480" s="315" customFormat="1" x14ac:dyDescent="0.2"/>
    <row r="1481" s="315" customFormat="1" x14ac:dyDescent="0.2"/>
    <row r="1482" s="315" customFormat="1" x14ac:dyDescent="0.2"/>
    <row r="1483" s="315" customFormat="1" x14ac:dyDescent="0.2"/>
    <row r="1484" s="315" customFormat="1" x14ac:dyDescent="0.2"/>
    <row r="1485" s="315" customFormat="1" x14ac:dyDescent="0.2"/>
    <row r="1486" s="315" customFormat="1" x14ac:dyDescent="0.2"/>
    <row r="1487" s="315" customFormat="1" x14ac:dyDescent="0.2"/>
    <row r="1488" s="315" customFormat="1" x14ac:dyDescent="0.2"/>
    <row r="1489" s="315" customFormat="1" x14ac:dyDescent="0.2"/>
    <row r="1490" s="315" customFormat="1" x14ac:dyDescent="0.2"/>
    <row r="1491" s="315" customFormat="1" x14ac:dyDescent="0.2"/>
    <row r="1492" s="315" customFormat="1" x14ac:dyDescent="0.2"/>
    <row r="1493" s="315" customFormat="1" x14ac:dyDescent="0.2"/>
    <row r="1494" s="315" customFormat="1" x14ac:dyDescent="0.2"/>
    <row r="1495" s="315" customFormat="1" x14ac:dyDescent="0.2"/>
    <row r="1496" s="315" customFormat="1" x14ac:dyDescent="0.2"/>
    <row r="1497" s="315" customFormat="1" x14ac:dyDescent="0.2"/>
    <row r="1498" s="315" customFormat="1" x14ac:dyDescent="0.2"/>
    <row r="1499" s="315" customFormat="1" x14ac:dyDescent="0.2"/>
    <row r="1500" s="315" customFormat="1" x14ac:dyDescent="0.2"/>
    <row r="1501" s="315" customFormat="1" x14ac:dyDescent="0.2"/>
    <row r="1502" s="315" customFormat="1" x14ac:dyDescent="0.2"/>
    <row r="1503" s="315" customFormat="1" x14ac:dyDescent="0.2"/>
    <row r="1504" s="315" customFormat="1" x14ac:dyDescent="0.2"/>
    <row r="1505" s="315" customFormat="1" x14ac:dyDescent="0.2"/>
    <row r="1506" s="315" customFormat="1" x14ac:dyDescent="0.2"/>
    <row r="1507" s="315" customFormat="1" x14ac:dyDescent="0.2"/>
    <row r="1508" s="315" customFormat="1" x14ac:dyDescent="0.2"/>
    <row r="1509" s="315" customFormat="1" x14ac:dyDescent="0.2"/>
    <row r="1510" s="315" customFormat="1" x14ac:dyDescent="0.2"/>
    <row r="1511" s="315" customFormat="1" x14ac:dyDescent="0.2"/>
    <row r="1512" s="315" customFormat="1" x14ac:dyDescent="0.2"/>
    <row r="1513" s="315" customFormat="1" x14ac:dyDescent="0.2"/>
    <row r="1514" s="315" customFormat="1" x14ac:dyDescent="0.2"/>
    <row r="1515" s="315" customFormat="1" x14ac:dyDescent="0.2"/>
    <row r="1516" s="315" customFormat="1" x14ac:dyDescent="0.2"/>
    <row r="1517" s="315" customFormat="1" x14ac:dyDescent="0.2"/>
    <row r="1518" s="315" customFormat="1" x14ac:dyDescent="0.2"/>
    <row r="1519" s="315" customFormat="1" x14ac:dyDescent="0.2"/>
    <row r="1520" s="315" customFormat="1" x14ac:dyDescent="0.2"/>
    <row r="1521" s="315" customFormat="1" x14ac:dyDescent="0.2"/>
    <row r="1522" s="315" customFormat="1" x14ac:dyDescent="0.2"/>
    <row r="1523" s="315" customFormat="1" x14ac:dyDescent="0.2"/>
    <row r="1524" s="315" customFormat="1" x14ac:dyDescent="0.2"/>
    <row r="1525" s="315" customFormat="1" x14ac:dyDescent="0.2"/>
    <row r="1526" s="315" customFormat="1" x14ac:dyDescent="0.2"/>
    <row r="1527" s="315" customFormat="1" x14ac:dyDescent="0.2"/>
    <row r="1528" s="315" customFormat="1" x14ac:dyDescent="0.2"/>
    <row r="1529" s="315" customFormat="1" x14ac:dyDescent="0.2"/>
    <row r="1530" s="315" customFormat="1" x14ac:dyDescent="0.2"/>
    <row r="1531" s="315" customFormat="1" x14ac:dyDescent="0.2"/>
    <row r="1532" s="315" customFormat="1" x14ac:dyDescent="0.2"/>
    <row r="1533" s="315" customFormat="1" x14ac:dyDescent="0.2"/>
    <row r="1534" s="315" customFormat="1" x14ac:dyDescent="0.2"/>
    <row r="1535" s="315" customFormat="1" x14ac:dyDescent="0.2"/>
    <row r="1536" s="315" customFormat="1" x14ac:dyDescent="0.2"/>
    <row r="1537" s="315" customFormat="1" x14ac:dyDescent="0.2"/>
    <row r="1538" s="315" customFormat="1" x14ac:dyDescent="0.2"/>
    <row r="1539" s="315" customFormat="1" x14ac:dyDescent="0.2"/>
    <row r="1540" s="315" customFormat="1" x14ac:dyDescent="0.2"/>
    <row r="1541" s="315" customFormat="1" x14ac:dyDescent="0.2"/>
    <row r="1542" s="315" customFormat="1" x14ac:dyDescent="0.2"/>
    <row r="1543" s="315" customFormat="1" x14ac:dyDescent="0.2"/>
    <row r="1544" s="315" customFormat="1" x14ac:dyDescent="0.2"/>
    <row r="1545" s="315" customFormat="1" x14ac:dyDescent="0.2"/>
    <row r="1546" s="315" customFormat="1" x14ac:dyDescent="0.2"/>
    <row r="1547" s="315" customFormat="1" x14ac:dyDescent="0.2"/>
    <row r="1548" s="315" customFormat="1" x14ac:dyDescent="0.2"/>
    <row r="1549" s="315" customFormat="1" x14ac:dyDescent="0.2"/>
    <row r="1550" s="315" customFormat="1" x14ac:dyDescent="0.2"/>
    <row r="1551" s="315" customFormat="1" x14ac:dyDescent="0.2"/>
    <row r="1552" s="315" customFormat="1" x14ac:dyDescent="0.2"/>
    <row r="1553" s="315" customFormat="1" x14ac:dyDescent="0.2"/>
    <row r="1554" s="315" customFormat="1" x14ac:dyDescent="0.2"/>
    <row r="1555" s="315" customFormat="1" x14ac:dyDescent="0.2"/>
    <row r="1556" s="315" customFormat="1" x14ac:dyDescent="0.2"/>
    <row r="1557" s="315" customFormat="1" x14ac:dyDescent="0.2"/>
    <row r="1558" s="315" customFormat="1" x14ac:dyDescent="0.2"/>
    <row r="1559" s="315" customFormat="1" x14ac:dyDescent="0.2"/>
    <row r="1560" s="315" customFormat="1" x14ac:dyDescent="0.2"/>
    <row r="1561" s="315" customFormat="1" x14ac:dyDescent="0.2"/>
    <row r="1562" s="315" customFormat="1" x14ac:dyDescent="0.2"/>
    <row r="1563" s="315" customFormat="1" x14ac:dyDescent="0.2"/>
    <row r="1564" s="315" customFormat="1" x14ac:dyDescent="0.2"/>
    <row r="1565" s="315" customFormat="1" x14ac:dyDescent="0.2"/>
    <row r="1566" s="315" customFormat="1" x14ac:dyDescent="0.2"/>
    <row r="1567" s="315" customFormat="1" x14ac:dyDescent="0.2"/>
    <row r="1568" s="315" customFormat="1" x14ac:dyDescent="0.2"/>
    <row r="1569" s="315" customFormat="1" x14ac:dyDescent="0.2"/>
    <row r="1570" s="315" customFormat="1" x14ac:dyDescent="0.2"/>
    <row r="1571" s="315" customFormat="1" x14ac:dyDescent="0.2"/>
    <row r="1572" s="315" customFormat="1" x14ac:dyDescent="0.2"/>
    <row r="1573" s="315" customFormat="1" x14ac:dyDescent="0.2"/>
    <row r="1574" s="315" customFormat="1" x14ac:dyDescent="0.2"/>
    <row r="1575" s="315" customFormat="1" x14ac:dyDescent="0.2"/>
    <row r="1576" s="315" customFormat="1" x14ac:dyDescent="0.2"/>
    <row r="1577" s="315" customFormat="1" x14ac:dyDescent="0.2"/>
    <row r="1578" s="315" customFormat="1" x14ac:dyDescent="0.2"/>
    <row r="1579" s="315" customFormat="1" x14ac:dyDescent="0.2"/>
    <row r="1580" s="315" customFormat="1" x14ac:dyDescent="0.2"/>
    <row r="1581" s="315" customFormat="1" x14ac:dyDescent="0.2"/>
    <row r="1582" s="315" customFormat="1" x14ac:dyDescent="0.2"/>
    <row r="1583" s="315" customFormat="1" x14ac:dyDescent="0.2"/>
    <row r="1584" s="315" customFormat="1" x14ac:dyDescent="0.2"/>
    <row r="1585" s="315" customFormat="1" x14ac:dyDescent="0.2"/>
    <row r="1586" s="315" customFormat="1" x14ac:dyDescent="0.2"/>
    <row r="1587" s="315" customFormat="1" x14ac:dyDescent="0.2"/>
    <row r="1588" s="315" customFormat="1" x14ac:dyDescent="0.2"/>
    <row r="1589" s="315" customFormat="1" x14ac:dyDescent="0.2"/>
    <row r="1590" s="315" customFormat="1" x14ac:dyDescent="0.2"/>
    <row r="1591" s="315" customFormat="1" x14ac:dyDescent="0.2"/>
    <row r="1592" s="315" customFormat="1" x14ac:dyDescent="0.2"/>
    <row r="1593" s="315" customFormat="1" x14ac:dyDescent="0.2"/>
    <row r="1594" s="315" customFormat="1" x14ac:dyDescent="0.2"/>
    <row r="1595" s="315" customFormat="1" x14ac:dyDescent="0.2"/>
    <row r="1596" s="315" customFormat="1" x14ac:dyDescent="0.2"/>
    <row r="1597" s="315" customFormat="1" x14ac:dyDescent="0.2"/>
    <row r="1598" s="315" customFormat="1" x14ac:dyDescent="0.2"/>
    <row r="1599" s="315" customFormat="1" x14ac:dyDescent="0.2"/>
    <row r="1600" s="315" customFormat="1" x14ac:dyDescent="0.2"/>
    <row r="1601" s="315" customFormat="1" x14ac:dyDescent="0.2"/>
    <row r="1602" s="315" customFormat="1" x14ac:dyDescent="0.2"/>
    <row r="1603" s="315" customFormat="1" x14ac:dyDescent="0.2"/>
    <row r="1604" s="315" customFormat="1" x14ac:dyDescent="0.2"/>
    <row r="1605" s="315" customFormat="1" x14ac:dyDescent="0.2"/>
    <row r="1606" s="315" customFormat="1" x14ac:dyDescent="0.2"/>
    <row r="1607" s="315" customFormat="1" x14ac:dyDescent="0.2"/>
    <row r="1608" s="315" customFormat="1" x14ac:dyDescent="0.2"/>
    <row r="1609" s="315" customFormat="1" x14ac:dyDescent="0.2"/>
    <row r="1610" s="315" customFormat="1" x14ac:dyDescent="0.2"/>
    <row r="1611" s="315" customFormat="1" x14ac:dyDescent="0.2"/>
    <row r="1612" s="315" customFormat="1" x14ac:dyDescent="0.2"/>
    <row r="1613" s="315" customFormat="1" x14ac:dyDescent="0.2"/>
    <row r="1614" s="315" customFormat="1" x14ac:dyDescent="0.2"/>
    <row r="1615" s="315" customFormat="1" x14ac:dyDescent="0.2"/>
    <row r="1616" s="315" customFormat="1" x14ac:dyDescent="0.2"/>
    <row r="1617" s="315" customFormat="1" x14ac:dyDescent="0.2"/>
    <row r="1618" s="315" customFormat="1" x14ac:dyDescent="0.2"/>
    <row r="1619" s="315" customFormat="1" x14ac:dyDescent="0.2"/>
    <row r="1620" s="315" customFormat="1" x14ac:dyDescent="0.2"/>
    <row r="1621" s="315" customFormat="1" x14ac:dyDescent="0.2"/>
    <row r="1622" s="315" customFormat="1" x14ac:dyDescent="0.2"/>
    <row r="1623" s="315" customFormat="1" x14ac:dyDescent="0.2"/>
    <row r="1624" s="315" customFormat="1" x14ac:dyDescent="0.2"/>
    <row r="1625" s="315" customFormat="1" x14ac:dyDescent="0.2"/>
    <row r="1626" s="315" customFormat="1" x14ac:dyDescent="0.2"/>
    <row r="1627" s="315" customFormat="1" x14ac:dyDescent="0.2"/>
    <row r="1628" s="315" customFormat="1" x14ac:dyDescent="0.2"/>
    <row r="1629" s="315" customFormat="1" x14ac:dyDescent="0.2"/>
    <row r="1630" s="315" customFormat="1" x14ac:dyDescent="0.2"/>
    <row r="1631" s="315" customFormat="1" x14ac:dyDescent="0.2"/>
    <row r="1632" s="315" customFormat="1" x14ac:dyDescent="0.2"/>
    <row r="1633" s="315" customFormat="1" x14ac:dyDescent="0.2"/>
    <row r="1634" s="315" customFormat="1" x14ac:dyDescent="0.2"/>
    <row r="1635" s="315" customFormat="1" x14ac:dyDescent="0.2"/>
    <row r="1636" s="315" customFormat="1" x14ac:dyDescent="0.2"/>
    <row r="1637" s="315" customFormat="1" x14ac:dyDescent="0.2"/>
    <row r="1638" s="315" customFormat="1" x14ac:dyDescent="0.2"/>
    <row r="1639" s="315" customFormat="1" x14ac:dyDescent="0.2"/>
    <row r="1640" s="315" customFormat="1" x14ac:dyDescent="0.2"/>
    <row r="1641" s="315" customFormat="1" x14ac:dyDescent="0.2"/>
    <row r="1642" s="315" customFormat="1" x14ac:dyDescent="0.2"/>
    <row r="1643" s="315" customFormat="1" x14ac:dyDescent="0.2"/>
    <row r="1644" s="315" customFormat="1" x14ac:dyDescent="0.2"/>
    <row r="1645" s="315" customFormat="1" x14ac:dyDescent="0.2"/>
    <row r="1646" s="315" customFormat="1" x14ac:dyDescent="0.2"/>
    <row r="1647" s="315" customFormat="1" x14ac:dyDescent="0.2"/>
    <row r="1648" s="315" customFormat="1" x14ac:dyDescent="0.2"/>
    <row r="1649" s="315" customFormat="1" x14ac:dyDescent="0.2"/>
    <row r="1650" s="315" customFormat="1" x14ac:dyDescent="0.2"/>
    <row r="1651" s="315" customFormat="1" x14ac:dyDescent="0.2"/>
    <row r="1652" s="315" customFormat="1" x14ac:dyDescent="0.2"/>
    <row r="1653" s="315" customFormat="1" x14ac:dyDescent="0.2"/>
    <row r="1654" s="315" customFormat="1" x14ac:dyDescent="0.2"/>
    <row r="1655" s="315" customFormat="1" x14ac:dyDescent="0.2"/>
    <row r="1656" s="315" customFormat="1" x14ac:dyDescent="0.2"/>
    <row r="1657" s="315" customFormat="1" x14ac:dyDescent="0.2"/>
    <row r="1658" s="315" customFormat="1" x14ac:dyDescent="0.2"/>
    <row r="1659" s="315" customFormat="1" x14ac:dyDescent="0.2"/>
    <row r="1660" s="315" customFormat="1" x14ac:dyDescent="0.2"/>
    <row r="1661" s="315" customFormat="1" x14ac:dyDescent="0.2"/>
    <row r="1662" s="315" customFormat="1" x14ac:dyDescent="0.2"/>
    <row r="1663" s="315" customFormat="1" x14ac:dyDescent="0.2"/>
    <row r="1664" s="315" customFormat="1" x14ac:dyDescent="0.2"/>
    <row r="1665" s="315" customFormat="1" x14ac:dyDescent="0.2"/>
    <row r="1666" s="315" customFormat="1" x14ac:dyDescent="0.2"/>
    <row r="1667" s="315" customFormat="1" x14ac:dyDescent="0.2"/>
    <row r="1668" s="315" customFormat="1" x14ac:dyDescent="0.2"/>
    <row r="1669" s="315" customFormat="1" x14ac:dyDescent="0.2"/>
    <row r="1670" s="315" customFormat="1" x14ac:dyDescent="0.2"/>
    <row r="1671" s="315" customFormat="1" x14ac:dyDescent="0.2"/>
    <row r="1672" s="315" customFormat="1" x14ac:dyDescent="0.2"/>
    <row r="1673" s="315" customFormat="1" x14ac:dyDescent="0.2"/>
    <row r="1674" s="315" customFormat="1" x14ac:dyDescent="0.2"/>
    <row r="1675" s="315" customFormat="1" x14ac:dyDescent="0.2"/>
    <row r="1676" s="315" customFormat="1" x14ac:dyDescent="0.2"/>
    <row r="1677" s="315" customFormat="1" x14ac:dyDescent="0.2"/>
    <row r="1678" s="315" customFormat="1" x14ac:dyDescent="0.2"/>
    <row r="1679" s="315" customFormat="1" x14ac:dyDescent="0.2"/>
    <row r="1680" s="315" customFormat="1" x14ac:dyDescent="0.2"/>
    <row r="1681" s="315" customFormat="1" x14ac:dyDescent="0.2"/>
    <row r="1682" s="315" customFormat="1" x14ac:dyDescent="0.2"/>
    <row r="1683" s="315" customFormat="1" x14ac:dyDescent="0.2"/>
    <row r="1684" s="315" customFormat="1" x14ac:dyDescent="0.2"/>
    <row r="1685" s="315" customFormat="1" x14ac:dyDescent="0.2"/>
    <row r="1686" s="315" customFormat="1" x14ac:dyDescent="0.2"/>
    <row r="1687" s="315" customFormat="1" x14ac:dyDescent="0.2"/>
    <row r="1688" s="315" customFormat="1" x14ac:dyDescent="0.2"/>
    <row r="1689" s="315" customFormat="1" x14ac:dyDescent="0.2"/>
    <row r="1690" s="315" customFormat="1" x14ac:dyDescent="0.2"/>
    <row r="1691" s="315" customFormat="1" x14ac:dyDescent="0.2"/>
    <row r="1692" s="315" customFormat="1" x14ac:dyDescent="0.2"/>
    <row r="1693" s="315" customFormat="1" x14ac:dyDescent="0.2"/>
    <row r="1694" s="315" customFormat="1" x14ac:dyDescent="0.2"/>
    <row r="1695" s="315" customFormat="1" x14ac:dyDescent="0.2"/>
    <row r="1696" s="315" customFormat="1" x14ac:dyDescent="0.2"/>
    <row r="1697" s="315" customFormat="1" x14ac:dyDescent="0.2"/>
    <row r="1698" s="315" customFormat="1" x14ac:dyDescent="0.2"/>
    <row r="1699" s="315" customFormat="1" x14ac:dyDescent="0.2"/>
    <row r="1700" s="315" customFormat="1" x14ac:dyDescent="0.2"/>
    <row r="1701" s="315" customFormat="1" x14ac:dyDescent="0.2"/>
    <row r="1702" s="315" customFormat="1" x14ac:dyDescent="0.2"/>
    <row r="1703" s="315" customFormat="1" x14ac:dyDescent="0.2"/>
    <row r="1704" s="315" customFormat="1" x14ac:dyDescent="0.2"/>
    <row r="1705" s="315" customFormat="1" x14ac:dyDescent="0.2"/>
    <row r="1706" s="315" customFormat="1" x14ac:dyDescent="0.2"/>
    <row r="1707" s="315" customFormat="1" x14ac:dyDescent="0.2"/>
    <row r="1708" s="315" customFormat="1" x14ac:dyDescent="0.2"/>
    <row r="1709" s="315" customFormat="1" x14ac:dyDescent="0.2"/>
    <row r="1710" s="315" customFormat="1" x14ac:dyDescent="0.2"/>
    <row r="1711" s="315" customFormat="1" x14ac:dyDescent="0.2"/>
    <row r="1712" s="315" customFormat="1" x14ac:dyDescent="0.2"/>
    <row r="1713" s="315" customFormat="1" x14ac:dyDescent="0.2"/>
    <row r="1714" s="315" customFormat="1" x14ac:dyDescent="0.2"/>
    <row r="1715" s="315" customFormat="1" x14ac:dyDescent="0.2"/>
    <row r="1716" s="315" customFormat="1" x14ac:dyDescent="0.2"/>
    <row r="1717" s="315" customFormat="1" x14ac:dyDescent="0.2"/>
    <row r="1718" s="315" customFormat="1" x14ac:dyDescent="0.2"/>
    <row r="1719" s="315" customFormat="1" x14ac:dyDescent="0.2"/>
    <row r="1720" s="315" customFormat="1" x14ac:dyDescent="0.2"/>
    <row r="1721" s="315" customFormat="1" x14ac:dyDescent="0.2"/>
    <row r="1722" s="315" customFormat="1" x14ac:dyDescent="0.2"/>
    <row r="1723" s="315" customFormat="1" x14ac:dyDescent="0.2"/>
    <row r="1724" s="315" customFormat="1" x14ac:dyDescent="0.2"/>
    <row r="1725" s="315" customFormat="1" x14ac:dyDescent="0.2"/>
    <row r="1726" s="315" customFormat="1" x14ac:dyDescent="0.2"/>
    <row r="1727" s="315" customFormat="1" x14ac:dyDescent="0.2"/>
    <row r="1728" s="315" customFormat="1" x14ac:dyDescent="0.2"/>
    <row r="1729" s="315" customFormat="1" x14ac:dyDescent="0.2"/>
    <row r="1730" s="315" customFormat="1" x14ac:dyDescent="0.2"/>
    <row r="1731" s="315" customFormat="1" x14ac:dyDescent="0.2"/>
    <row r="1732" s="315" customFormat="1" x14ac:dyDescent="0.2"/>
    <row r="1733" s="315" customFormat="1" x14ac:dyDescent="0.2"/>
    <row r="1734" s="315" customFormat="1" x14ac:dyDescent="0.2"/>
    <row r="1735" s="315" customFormat="1" x14ac:dyDescent="0.2"/>
    <row r="1736" s="315" customFormat="1" x14ac:dyDescent="0.2"/>
    <row r="1737" s="315" customFormat="1" x14ac:dyDescent="0.2"/>
    <row r="1738" s="315" customFormat="1" x14ac:dyDescent="0.2"/>
    <row r="1739" s="315" customFormat="1" x14ac:dyDescent="0.2"/>
    <row r="1740" s="315" customFormat="1" x14ac:dyDescent="0.2"/>
    <row r="1741" s="315" customFormat="1" x14ac:dyDescent="0.2"/>
    <row r="1742" s="315" customFormat="1" x14ac:dyDescent="0.2"/>
    <row r="1743" s="315" customFormat="1" x14ac:dyDescent="0.2"/>
    <row r="1744" s="315" customFormat="1" x14ac:dyDescent="0.2"/>
    <row r="1745" s="315" customFormat="1" x14ac:dyDescent="0.2"/>
    <row r="1746" s="315" customFormat="1" x14ac:dyDescent="0.2"/>
    <row r="1747" s="315" customFormat="1" x14ac:dyDescent="0.2"/>
    <row r="1748" s="315" customFormat="1" x14ac:dyDescent="0.2"/>
    <row r="1749" s="315" customFormat="1" x14ac:dyDescent="0.2"/>
    <row r="1750" s="315" customFormat="1" x14ac:dyDescent="0.2"/>
    <row r="1751" s="315" customFormat="1" x14ac:dyDescent="0.2"/>
    <row r="1752" s="315" customFormat="1" x14ac:dyDescent="0.2"/>
    <row r="1753" s="315" customFormat="1" x14ac:dyDescent="0.2"/>
    <row r="1754" s="315" customFormat="1" x14ac:dyDescent="0.2"/>
    <row r="1755" s="315" customFormat="1" x14ac:dyDescent="0.2"/>
    <row r="1756" s="315" customFormat="1" x14ac:dyDescent="0.2"/>
    <row r="1757" s="315" customFormat="1" x14ac:dyDescent="0.2"/>
    <row r="1758" s="315" customFormat="1" x14ac:dyDescent="0.2"/>
    <row r="1759" s="315" customFormat="1" x14ac:dyDescent="0.2"/>
    <row r="1760" s="315" customFormat="1" x14ac:dyDescent="0.2"/>
    <row r="1761" s="315" customFormat="1" x14ac:dyDescent="0.2"/>
    <row r="1762" s="315" customFormat="1" x14ac:dyDescent="0.2"/>
    <row r="1763" s="315" customFormat="1" x14ac:dyDescent="0.2"/>
    <row r="1764" s="315" customFormat="1" x14ac:dyDescent="0.2"/>
    <row r="1765" s="315" customFormat="1" x14ac:dyDescent="0.2"/>
    <row r="1766" s="315" customFormat="1" x14ac:dyDescent="0.2"/>
    <row r="1767" s="315" customFormat="1" x14ac:dyDescent="0.2"/>
    <row r="1768" s="315" customFormat="1" x14ac:dyDescent="0.2"/>
    <row r="1769" s="315" customFormat="1" x14ac:dyDescent="0.2"/>
    <row r="1770" s="315" customFormat="1" x14ac:dyDescent="0.2"/>
    <row r="1771" s="315" customFormat="1" x14ac:dyDescent="0.2"/>
    <row r="1772" s="315" customFormat="1" x14ac:dyDescent="0.2"/>
    <row r="1773" s="315" customFormat="1" x14ac:dyDescent="0.2"/>
    <row r="1774" s="315" customFormat="1" x14ac:dyDescent="0.2"/>
    <row r="1775" s="315" customFormat="1" x14ac:dyDescent="0.2"/>
    <row r="1776" s="315" customFormat="1" x14ac:dyDescent="0.2"/>
    <row r="1777" s="315" customFormat="1" x14ac:dyDescent="0.2"/>
    <row r="1778" s="315" customFormat="1" x14ac:dyDescent="0.2"/>
    <row r="1779" s="315" customFormat="1" x14ac:dyDescent="0.2"/>
    <row r="1780" s="315" customFormat="1" x14ac:dyDescent="0.2"/>
    <row r="1781" s="315" customFormat="1" x14ac:dyDescent="0.2"/>
    <row r="1782" s="315" customFormat="1" x14ac:dyDescent="0.2"/>
    <row r="1783" s="315" customFormat="1" x14ac:dyDescent="0.2"/>
    <row r="1784" s="315" customFormat="1" x14ac:dyDescent="0.2"/>
    <row r="1785" s="315" customFormat="1" x14ac:dyDescent="0.2"/>
    <row r="1786" s="315" customFormat="1" x14ac:dyDescent="0.2"/>
    <row r="1787" s="315" customFormat="1" x14ac:dyDescent="0.2"/>
    <row r="1788" s="315" customFormat="1" x14ac:dyDescent="0.2"/>
    <row r="1789" s="315" customFormat="1" x14ac:dyDescent="0.2"/>
    <row r="1790" s="315" customFormat="1" x14ac:dyDescent="0.2"/>
    <row r="1791" s="315" customFormat="1" x14ac:dyDescent="0.2"/>
    <row r="1792" s="315" customFormat="1" x14ac:dyDescent="0.2"/>
    <row r="1793" s="315" customFormat="1" x14ac:dyDescent="0.2"/>
    <row r="1794" s="315" customFormat="1" x14ac:dyDescent="0.2"/>
    <row r="1795" s="315" customFormat="1" x14ac:dyDescent="0.2"/>
    <row r="1796" s="315" customFormat="1" x14ac:dyDescent="0.2"/>
    <row r="1797" s="315" customFormat="1" x14ac:dyDescent="0.2"/>
    <row r="1798" s="315" customFormat="1" x14ac:dyDescent="0.2"/>
    <row r="1799" s="315" customFormat="1" x14ac:dyDescent="0.2"/>
    <row r="1800" s="315" customFormat="1" x14ac:dyDescent="0.2"/>
    <row r="1801" s="315" customFormat="1" x14ac:dyDescent="0.2"/>
    <row r="1802" s="315" customFormat="1" x14ac:dyDescent="0.2"/>
    <row r="1803" s="315" customFormat="1" x14ac:dyDescent="0.2"/>
    <row r="1804" s="315" customFormat="1" x14ac:dyDescent="0.2"/>
    <row r="1805" s="315" customFormat="1" x14ac:dyDescent="0.2"/>
    <row r="1806" s="315" customFormat="1" x14ac:dyDescent="0.2"/>
    <row r="1807" s="315" customFormat="1" x14ac:dyDescent="0.2"/>
    <row r="1808" s="315" customFormat="1" x14ac:dyDescent="0.2"/>
    <row r="1809" s="315" customFormat="1" x14ac:dyDescent="0.2"/>
    <row r="1810" s="315" customFormat="1" x14ac:dyDescent="0.2"/>
    <row r="1811" s="315" customFormat="1" x14ac:dyDescent="0.2"/>
    <row r="1812" s="315" customFormat="1" x14ac:dyDescent="0.2"/>
    <row r="1813" s="315" customFormat="1" x14ac:dyDescent="0.2"/>
    <row r="1814" s="315" customFormat="1" x14ac:dyDescent="0.2"/>
    <row r="1815" s="315" customFormat="1" x14ac:dyDescent="0.2"/>
    <row r="1816" s="315" customFormat="1" x14ac:dyDescent="0.2"/>
    <row r="1817" s="315" customFormat="1" x14ac:dyDescent="0.2"/>
    <row r="1818" s="315" customFormat="1" x14ac:dyDescent="0.2"/>
    <row r="1819" s="315" customFormat="1" x14ac:dyDescent="0.2"/>
    <row r="1820" s="315" customFormat="1" x14ac:dyDescent="0.2"/>
    <row r="1821" s="315" customFormat="1" x14ac:dyDescent="0.2"/>
    <row r="1822" s="315" customFormat="1" x14ac:dyDescent="0.2"/>
    <row r="1823" s="315" customFormat="1" x14ac:dyDescent="0.2"/>
    <row r="1824" s="315" customFormat="1" x14ac:dyDescent="0.2"/>
    <row r="1825" s="315" customFormat="1" x14ac:dyDescent="0.2"/>
    <row r="1826" s="315" customFormat="1" x14ac:dyDescent="0.2"/>
    <row r="1827" s="315" customFormat="1" x14ac:dyDescent="0.2"/>
    <row r="1828" s="315" customFormat="1" x14ac:dyDescent="0.2"/>
    <row r="1829" s="315" customFormat="1" x14ac:dyDescent="0.2"/>
    <row r="1830" s="315" customFormat="1" x14ac:dyDescent="0.2"/>
    <row r="1831" s="315" customFormat="1" x14ac:dyDescent="0.2"/>
    <row r="1832" s="315" customFormat="1" x14ac:dyDescent="0.2"/>
    <row r="1833" s="315" customFormat="1" x14ac:dyDescent="0.2"/>
    <row r="1834" s="315" customFormat="1" x14ac:dyDescent="0.2"/>
    <row r="1835" s="315" customFormat="1" x14ac:dyDescent="0.2"/>
    <row r="1836" s="315" customFormat="1" x14ac:dyDescent="0.2"/>
    <row r="1837" s="315" customFormat="1" x14ac:dyDescent="0.2"/>
    <row r="1838" s="315" customFormat="1" x14ac:dyDescent="0.2"/>
    <row r="1839" s="315" customFormat="1" x14ac:dyDescent="0.2"/>
    <row r="1840" s="315" customFormat="1" x14ac:dyDescent="0.2"/>
    <row r="1841" s="315" customFormat="1" x14ac:dyDescent="0.2"/>
    <row r="1842" s="315" customFormat="1" x14ac:dyDescent="0.2"/>
    <row r="1843" s="315" customFormat="1" x14ac:dyDescent="0.2"/>
    <row r="1844" s="315" customFormat="1" x14ac:dyDescent="0.2"/>
    <row r="1845" s="315" customFormat="1" x14ac:dyDescent="0.2"/>
    <row r="1846" s="315" customFormat="1" x14ac:dyDescent="0.2"/>
    <row r="1847" s="315" customFormat="1" x14ac:dyDescent="0.2"/>
    <row r="1848" s="315" customFormat="1" x14ac:dyDescent="0.2"/>
    <row r="1849" s="315" customFormat="1" x14ac:dyDescent="0.2"/>
    <row r="1850" s="315" customFormat="1" x14ac:dyDescent="0.2"/>
    <row r="1851" s="315" customFormat="1" x14ac:dyDescent="0.2"/>
    <row r="1852" s="315" customFormat="1" x14ac:dyDescent="0.2"/>
    <row r="1853" s="315" customFormat="1" x14ac:dyDescent="0.2"/>
    <row r="1854" s="315" customFormat="1" x14ac:dyDescent="0.2"/>
    <row r="1855" s="315" customFormat="1" x14ac:dyDescent="0.2"/>
    <row r="1856" s="315" customFormat="1" x14ac:dyDescent="0.2"/>
    <row r="1857" s="315" customFormat="1" x14ac:dyDescent="0.2"/>
    <row r="1858" s="315" customFormat="1" x14ac:dyDescent="0.2"/>
    <row r="1859" s="315" customFormat="1" x14ac:dyDescent="0.2"/>
    <row r="1860" s="315" customFormat="1" x14ac:dyDescent="0.2"/>
    <row r="1861" s="315" customFormat="1" x14ac:dyDescent="0.2"/>
    <row r="1862" s="315" customFormat="1" x14ac:dyDescent="0.2"/>
    <row r="1863" s="315" customFormat="1" x14ac:dyDescent="0.2"/>
    <row r="1864" s="315" customFormat="1" x14ac:dyDescent="0.2"/>
    <row r="1865" s="315" customFormat="1" x14ac:dyDescent="0.2"/>
    <row r="1866" s="315" customFormat="1" x14ac:dyDescent="0.2"/>
    <row r="1867" s="315" customFormat="1" x14ac:dyDescent="0.2"/>
    <row r="1868" s="315" customFormat="1" x14ac:dyDescent="0.2"/>
    <row r="1869" s="315" customFormat="1" x14ac:dyDescent="0.2"/>
    <row r="1870" s="315" customFormat="1" x14ac:dyDescent="0.2"/>
    <row r="1871" s="315" customFormat="1" x14ac:dyDescent="0.2"/>
    <row r="1872" s="315" customFormat="1" x14ac:dyDescent="0.2"/>
    <row r="1873" s="315" customFormat="1" x14ac:dyDescent="0.2"/>
    <row r="1874" s="315" customFormat="1" x14ac:dyDescent="0.2"/>
    <row r="1875" s="315" customFormat="1" x14ac:dyDescent="0.2"/>
    <row r="1876" s="315" customFormat="1" x14ac:dyDescent="0.2"/>
    <row r="1877" s="315" customFormat="1" x14ac:dyDescent="0.2"/>
    <row r="1878" s="315" customFormat="1" x14ac:dyDescent="0.2"/>
    <row r="1879" s="315" customFormat="1" x14ac:dyDescent="0.2"/>
    <row r="1880" s="315" customFormat="1" x14ac:dyDescent="0.2"/>
    <row r="1881" s="315" customFormat="1" x14ac:dyDescent="0.2"/>
    <row r="1882" s="315" customFormat="1" x14ac:dyDescent="0.2"/>
    <row r="1883" s="315" customFormat="1" x14ac:dyDescent="0.2"/>
    <row r="1884" s="315" customFormat="1" x14ac:dyDescent="0.2"/>
    <row r="1885" s="315" customFormat="1" x14ac:dyDescent="0.2"/>
    <row r="1886" s="315" customFormat="1" x14ac:dyDescent="0.2"/>
    <row r="1887" s="315" customFormat="1" x14ac:dyDescent="0.2"/>
    <row r="1888" s="315" customFormat="1" x14ac:dyDescent="0.2"/>
    <row r="1889" s="315" customFormat="1" x14ac:dyDescent="0.2"/>
    <row r="1890" s="315" customFormat="1" x14ac:dyDescent="0.2"/>
    <row r="1891" s="315" customFormat="1" x14ac:dyDescent="0.2"/>
    <row r="1892" s="315" customFormat="1" x14ac:dyDescent="0.2"/>
    <row r="1893" s="315" customFormat="1" x14ac:dyDescent="0.2"/>
    <row r="1894" s="315" customFormat="1" x14ac:dyDescent="0.2"/>
    <row r="1895" s="315" customFormat="1" x14ac:dyDescent="0.2"/>
    <row r="1896" s="315" customFormat="1" x14ac:dyDescent="0.2"/>
    <row r="1897" s="315" customFormat="1" x14ac:dyDescent="0.2"/>
    <row r="1898" s="315" customFormat="1" x14ac:dyDescent="0.2"/>
    <row r="1899" s="315" customFormat="1" x14ac:dyDescent="0.2"/>
    <row r="1900" s="315" customFormat="1" x14ac:dyDescent="0.2"/>
    <row r="1901" s="315" customFormat="1" x14ac:dyDescent="0.2"/>
    <row r="1902" s="315" customFormat="1" x14ac:dyDescent="0.2"/>
    <row r="1903" s="315" customFormat="1" x14ac:dyDescent="0.2"/>
    <row r="1904" s="315" customFormat="1" x14ac:dyDescent="0.2"/>
    <row r="1905" s="315" customFormat="1" x14ac:dyDescent="0.2"/>
    <row r="1906" s="315" customFormat="1" x14ac:dyDescent="0.2"/>
    <row r="1907" s="315" customFormat="1" x14ac:dyDescent="0.2"/>
    <row r="1908" s="315" customFormat="1" x14ac:dyDescent="0.2"/>
    <row r="1909" s="315" customFormat="1" x14ac:dyDescent="0.2"/>
    <row r="1910" s="315" customFormat="1" x14ac:dyDescent="0.2"/>
    <row r="1911" s="315" customFormat="1" x14ac:dyDescent="0.2"/>
    <row r="1912" s="315" customFormat="1" x14ac:dyDescent="0.2"/>
    <row r="1913" s="315" customFormat="1" x14ac:dyDescent="0.2"/>
    <row r="1914" s="315" customFormat="1" x14ac:dyDescent="0.2"/>
    <row r="1915" s="315" customFormat="1" x14ac:dyDescent="0.2"/>
    <row r="1916" s="315" customFormat="1" x14ac:dyDescent="0.2"/>
    <row r="1917" s="315" customFormat="1" x14ac:dyDescent="0.2"/>
    <row r="1918" s="315" customFormat="1" x14ac:dyDescent="0.2"/>
    <row r="1919" s="315" customFormat="1" x14ac:dyDescent="0.2"/>
    <row r="1920" s="315" customFormat="1" x14ac:dyDescent="0.2"/>
    <row r="1921" s="315" customFormat="1" x14ac:dyDescent="0.2"/>
    <row r="1922" s="315" customFormat="1" x14ac:dyDescent="0.2"/>
    <row r="1923" s="315" customFormat="1" x14ac:dyDescent="0.2"/>
    <row r="1924" s="315" customFormat="1" x14ac:dyDescent="0.2"/>
    <row r="1925" s="315" customFormat="1" x14ac:dyDescent="0.2"/>
    <row r="1926" s="315" customFormat="1" x14ac:dyDescent="0.2"/>
    <row r="1927" s="315" customFormat="1" x14ac:dyDescent="0.2"/>
    <row r="1928" s="315" customFormat="1" x14ac:dyDescent="0.2"/>
    <row r="1929" s="315" customFormat="1" x14ac:dyDescent="0.2"/>
    <row r="1930" s="315" customFormat="1" x14ac:dyDescent="0.2"/>
    <row r="1931" s="315" customFormat="1" x14ac:dyDescent="0.2"/>
    <row r="1932" s="315" customFormat="1" x14ac:dyDescent="0.2"/>
    <row r="1933" s="315" customFormat="1" x14ac:dyDescent="0.2"/>
    <row r="1934" s="315" customFormat="1" x14ac:dyDescent="0.2"/>
    <row r="1935" s="315" customFormat="1" x14ac:dyDescent="0.2"/>
    <row r="1936" s="315" customFormat="1" x14ac:dyDescent="0.2"/>
    <row r="1937" s="315" customFormat="1" x14ac:dyDescent="0.2"/>
    <row r="1938" s="315" customFormat="1" x14ac:dyDescent="0.2"/>
    <row r="1939" s="315" customFormat="1" x14ac:dyDescent="0.2"/>
    <row r="1940" s="315" customFormat="1" x14ac:dyDescent="0.2"/>
    <row r="1941" s="315" customFormat="1" x14ac:dyDescent="0.2"/>
    <row r="1942" s="315" customFormat="1" x14ac:dyDescent="0.2"/>
    <row r="1943" s="315" customFormat="1" x14ac:dyDescent="0.2"/>
    <row r="1944" s="315" customFormat="1" x14ac:dyDescent="0.2"/>
    <row r="1945" s="315" customFormat="1" x14ac:dyDescent="0.2"/>
    <row r="1946" s="315" customFormat="1" x14ac:dyDescent="0.2"/>
    <row r="1947" s="315" customFormat="1" x14ac:dyDescent="0.2"/>
    <row r="1948" s="315" customFormat="1" x14ac:dyDescent="0.2"/>
    <row r="1949" s="315" customFormat="1" x14ac:dyDescent="0.2"/>
    <row r="1950" s="315" customFormat="1" x14ac:dyDescent="0.2"/>
    <row r="1951" s="315" customFormat="1" x14ac:dyDescent="0.2"/>
    <row r="1952" s="315" customFormat="1" x14ac:dyDescent="0.2"/>
    <row r="1953" s="315" customFormat="1" x14ac:dyDescent="0.2"/>
    <row r="1954" s="315" customFormat="1" x14ac:dyDescent="0.2"/>
    <row r="1955" s="315" customFormat="1" x14ac:dyDescent="0.2"/>
    <row r="1956" s="315" customFormat="1" x14ac:dyDescent="0.2"/>
    <row r="1957" s="315" customFormat="1" x14ac:dyDescent="0.2"/>
    <row r="1958" s="315" customFormat="1" x14ac:dyDescent="0.2"/>
    <row r="1959" s="315" customFormat="1" x14ac:dyDescent="0.2"/>
    <row r="1960" s="315" customFormat="1" x14ac:dyDescent="0.2"/>
    <row r="1961" s="315" customFormat="1" x14ac:dyDescent="0.2"/>
    <row r="1962" s="315" customFormat="1" x14ac:dyDescent="0.2"/>
    <row r="1963" s="315" customFormat="1" x14ac:dyDescent="0.2"/>
    <row r="1964" s="315" customFormat="1" x14ac:dyDescent="0.2"/>
    <row r="1965" s="315" customFormat="1" x14ac:dyDescent="0.2"/>
    <row r="1966" s="315" customFormat="1" x14ac:dyDescent="0.2"/>
    <row r="1967" s="315" customFormat="1" x14ac:dyDescent="0.2"/>
    <row r="1968" s="315" customFormat="1" x14ac:dyDescent="0.2"/>
    <row r="1969" s="315" customFormat="1" x14ac:dyDescent="0.2"/>
    <row r="1970" s="315" customFormat="1" x14ac:dyDescent="0.2"/>
    <row r="1971" s="315" customFormat="1" x14ac:dyDescent="0.2"/>
    <row r="1972" s="315" customFormat="1" x14ac:dyDescent="0.2"/>
    <row r="1973" s="315" customFormat="1" x14ac:dyDescent="0.2"/>
    <row r="1974" s="315" customFormat="1" x14ac:dyDescent="0.2"/>
    <row r="1975" s="315" customFormat="1" x14ac:dyDescent="0.2"/>
    <row r="1976" s="315" customFormat="1" x14ac:dyDescent="0.2"/>
    <row r="1977" s="315" customFormat="1" x14ac:dyDescent="0.2"/>
    <row r="1978" s="315" customFormat="1" x14ac:dyDescent="0.2"/>
    <row r="1979" s="315" customFormat="1" x14ac:dyDescent="0.2"/>
    <row r="1980" s="315" customFormat="1" x14ac:dyDescent="0.2"/>
    <row r="1981" s="315" customFormat="1" x14ac:dyDescent="0.2"/>
    <row r="1982" s="315" customFormat="1" x14ac:dyDescent="0.2"/>
    <row r="1983" s="315" customFormat="1" x14ac:dyDescent="0.2"/>
    <row r="1984" s="315" customFormat="1" x14ac:dyDescent="0.2"/>
    <row r="1985" s="315" customFormat="1" x14ac:dyDescent="0.2"/>
    <row r="1986" s="315" customFormat="1" x14ac:dyDescent="0.2"/>
    <row r="1987" s="315" customFormat="1" x14ac:dyDescent="0.2"/>
    <row r="1988" s="315" customFormat="1" x14ac:dyDescent="0.2"/>
    <row r="1989" s="315" customFormat="1" x14ac:dyDescent="0.2"/>
    <row r="1990" s="315" customFormat="1" x14ac:dyDescent="0.2"/>
    <row r="1991" s="315" customFormat="1" x14ac:dyDescent="0.2"/>
    <row r="1992" s="315" customFormat="1" x14ac:dyDescent="0.2"/>
    <row r="1993" s="315" customFormat="1" x14ac:dyDescent="0.2"/>
    <row r="1994" s="315" customFormat="1" x14ac:dyDescent="0.2"/>
    <row r="1995" s="315" customFormat="1" x14ac:dyDescent="0.2"/>
    <row r="1996" s="315" customFormat="1" x14ac:dyDescent="0.2"/>
    <row r="1997" s="315" customFormat="1" x14ac:dyDescent="0.2"/>
    <row r="1998" s="315" customFormat="1" x14ac:dyDescent="0.2"/>
    <row r="1999" s="315" customFormat="1" x14ac:dyDescent="0.2"/>
    <row r="2000" s="315" customFormat="1" x14ac:dyDescent="0.2"/>
    <row r="2001" s="315" customFormat="1" x14ac:dyDescent="0.2"/>
    <row r="2002" s="315" customFormat="1" x14ac:dyDescent="0.2"/>
    <row r="2003" s="315" customFormat="1" x14ac:dyDescent="0.2"/>
    <row r="2004" s="315" customFormat="1" x14ac:dyDescent="0.2"/>
    <row r="2005" s="315" customFormat="1" x14ac:dyDescent="0.2"/>
    <row r="2006" s="315" customFormat="1" x14ac:dyDescent="0.2"/>
    <row r="2007" s="315" customFormat="1" x14ac:dyDescent="0.2"/>
    <row r="2008" s="315" customFormat="1" x14ac:dyDescent="0.2"/>
    <row r="2009" s="315" customFormat="1" x14ac:dyDescent="0.2"/>
    <row r="2010" s="315" customFormat="1" x14ac:dyDescent="0.2"/>
    <row r="2011" s="315" customFormat="1" x14ac:dyDescent="0.2"/>
    <row r="2012" s="315" customFormat="1" x14ac:dyDescent="0.2"/>
    <row r="2013" s="315" customFormat="1" x14ac:dyDescent="0.2"/>
    <row r="2014" s="315" customFormat="1" x14ac:dyDescent="0.2"/>
    <row r="2015" s="315" customFormat="1" x14ac:dyDescent="0.2"/>
    <row r="2016" s="315" customFormat="1" x14ac:dyDescent="0.2"/>
    <row r="2017" s="315" customFormat="1" x14ac:dyDescent="0.2"/>
    <row r="2018" s="315" customFormat="1" x14ac:dyDescent="0.2"/>
    <row r="2019" s="315" customFormat="1" x14ac:dyDescent="0.2"/>
    <row r="2020" s="315" customFormat="1" x14ac:dyDescent="0.2"/>
    <row r="2021" s="315" customFormat="1" x14ac:dyDescent="0.2"/>
    <row r="2022" s="315" customFormat="1" x14ac:dyDescent="0.2"/>
    <row r="2023" s="315" customFormat="1" x14ac:dyDescent="0.2"/>
    <row r="2024" s="315" customFormat="1" x14ac:dyDescent="0.2"/>
    <row r="2025" s="315" customFormat="1" x14ac:dyDescent="0.2"/>
    <row r="2026" s="315" customFormat="1" x14ac:dyDescent="0.2"/>
    <row r="2027" s="315" customFormat="1" x14ac:dyDescent="0.2"/>
    <row r="2028" s="315" customFormat="1" x14ac:dyDescent="0.2"/>
    <row r="2029" s="315" customFormat="1" x14ac:dyDescent="0.2"/>
    <row r="2030" s="315" customFormat="1" x14ac:dyDescent="0.2"/>
    <row r="2031" s="315" customFormat="1" x14ac:dyDescent="0.2"/>
    <row r="2032" s="315" customFormat="1" x14ac:dyDescent="0.2"/>
    <row r="2033" s="315" customFormat="1" x14ac:dyDescent="0.2"/>
    <row r="2034" s="315" customFormat="1" x14ac:dyDescent="0.2"/>
    <row r="2035" s="315" customFormat="1" x14ac:dyDescent="0.2"/>
    <row r="2036" s="315" customFormat="1" x14ac:dyDescent="0.2"/>
    <row r="2037" s="315" customFormat="1" x14ac:dyDescent="0.2"/>
    <row r="2038" s="315" customFormat="1" x14ac:dyDescent="0.2"/>
    <row r="2039" s="315" customFormat="1" x14ac:dyDescent="0.2"/>
    <row r="2040" s="315" customFormat="1" x14ac:dyDescent="0.2"/>
    <row r="2041" s="315" customFormat="1" x14ac:dyDescent="0.2"/>
    <row r="2042" s="315" customFormat="1" x14ac:dyDescent="0.2"/>
    <row r="2043" s="315" customFormat="1" x14ac:dyDescent="0.2"/>
    <row r="2044" s="315" customFormat="1" x14ac:dyDescent="0.2"/>
    <row r="2045" s="315" customFormat="1" x14ac:dyDescent="0.2"/>
    <row r="2046" s="315" customFormat="1" x14ac:dyDescent="0.2"/>
    <row r="2047" s="315" customFormat="1" x14ac:dyDescent="0.2"/>
    <row r="2048" s="315" customFormat="1" x14ac:dyDescent="0.2"/>
    <row r="2049" s="315" customFormat="1" x14ac:dyDescent="0.2"/>
    <row r="2050" s="315" customFormat="1" x14ac:dyDescent="0.2"/>
    <row r="2051" s="315" customFormat="1" x14ac:dyDescent="0.2"/>
    <row r="2052" s="315" customFormat="1" x14ac:dyDescent="0.2"/>
    <row r="2053" s="315" customFormat="1" x14ac:dyDescent="0.2"/>
    <row r="2054" s="315" customFormat="1" x14ac:dyDescent="0.2"/>
    <row r="2055" s="315" customFormat="1" x14ac:dyDescent="0.2"/>
    <row r="2056" s="315" customFormat="1" x14ac:dyDescent="0.2"/>
    <row r="2057" s="315" customFormat="1" x14ac:dyDescent="0.2"/>
    <row r="2058" s="315" customFormat="1" x14ac:dyDescent="0.2"/>
    <row r="2059" s="315" customFormat="1" x14ac:dyDescent="0.2"/>
    <row r="2060" s="315" customFormat="1" x14ac:dyDescent="0.2"/>
    <row r="2061" s="315" customFormat="1" x14ac:dyDescent="0.2"/>
    <row r="2062" s="315" customFormat="1" x14ac:dyDescent="0.2"/>
    <row r="2063" s="315" customFormat="1" x14ac:dyDescent="0.2"/>
    <row r="2064" s="315" customFormat="1" x14ac:dyDescent="0.2"/>
    <row r="2065" s="315" customFormat="1" x14ac:dyDescent="0.2"/>
    <row r="2066" s="315" customFormat="1" x14ac:dyDescent="0.2"/>
    <row r="2067" s="315" customFormat="1" x14ac:dyDescent="0.2"/>
    <row r="2068" s="315" customFormat="1" x14ac:dyDescent="0.2"/>
    <row r="2069" s="315" customFormat="1" x14ac:dyDescent="0.2"/>
    <row r="2070" s="315" customFormat="1" x14ac:dyDescent="0.2"/>
    <row r="2071" s="315" customFormat="1" x14ac:dyDescent="0.2"/>
    <row r="2072" s="315" customFormat="1" x14ac:dyDescent="0.2"/>
    <row r="2073" s="315" customFormat="1" x14ac:dyDescent="0.2"/>
    <row r="2074" s="315" customFormat="1" x14ac:dyDescent="0.2"/>
    <row r="2075" s="315" customFormat="1" x14ac:dyDescent="0.2"/>
    <row r="2076" s="315" customFormat="1" x14ac:dyDescent="0.2"/>
    <row r="2077" s="315" customFormat="1" x14ac:dyDescent="0.2"/>
    <row r="2078" s="315" customFormat="1" x14ac:dyDescent="0.2"/>
    <row r="2079" s="315" customFormat="1" x14ac:dyDescent="0.2"/>
    <row r="2080" s="315" customFormat="1" x14ac:dyDescent="0.2"/>
    <row r="2081" s="315" customFormat="1" x14ac:dyDescent="0.2"/>
    <row r="2082" s="315" customFormat="1" x14ac:dyDescent="0.2"/>
    <row r="2083" s="315" customFormat="1" x14ac:dyDescent="0.2"/>
    <row r="2084" s="315" customFormat="1" x14ac:dyDescent="0.2"/>
    <row r="2085" s="315" customFormat="1" x14ac:dyDescent="0.2"/>
    <row r="2086" s="315" customFormat="1" x14ac:dyDescent="0.2"/>
    <row r="2087" s="315" customFormat="1" x14ac:dyDescent="0.2"/>
    <row r="2088" s="315" customFormat="1" x14ac:dyDescent="0.2"/>
    <row r="2089" s="315" customFormat="1" x14ac:dyDescent="0.2"/>
    <row r="2090" s="315" customFormat="1" x14ac:dyDescent="0.2"/>
    <row r="2091" s="315" customFormat="1" x14ac:dyDescent="0.2"/>
    <row r="2092" s="315" customFormat="1" x14ac:dyDescent="0.2"/>
    <row r="2093" s="315" customFormat="1" x14ac:dyDescent="0.2"/>
    <row r="2094" s="315" customFormat="1" x14ac:dyDescent="0.2"/>
    <row r="2095" s="315" customFormat="1" x14ac:dyDescent="0.2"/>
    <row r="2096" s="315" customFormat="1" x14ac:dyDescent="0.2"/>
    <row r="2097" s="315" customFormat="1" x14ac:dyDescent="0.2"/>
    <row r="2098" s="315" customFormat="1" x14ac:dyDescent="0.2"/>
    <row r="2099" s="315" customFormat="1" x14ac:dyDescent="0.2"/>
    <row r="2100" s="315" customFormat="1" x14ac:dyDescent="0.2"/>
    <row r="2101" s="315" customFormat="1" x14ac:dyDescent="0.2"/>
    <row r="2102" s="315" customFormat="1" x14ac:dyDescent="0.2"/>
    <row r="2103" s="315" customFormat="1" x14ac:dyDescent="0.2"/>
    <row r="2104" s="315" customFormat="1" x14ac:dyDescent="0.2"/>
    <row r="2105" s="315" customFormat="1" x14ac:dyDescent="0.2"/>
    <row r="2106" s="315" customFormat="1" x14ac:dyDescent="0.2"/>
    <row r="2107" s="315" customFormat="1" x14ac:dyDescent="0.2"/>
    <row r="2108" s="315" customFormat="1" x14ac:dyDescent="0.2"/>
    <row r="2109" s="315" customFormat="1" x14ac:dyDescent="0.2"/>
    <row r="2110" s="315" customFormat="1" x14ac:dyDescent="0.2"/>
    <row r="2111" s="315" customFormat="1" x14ac:dyDescent="0.2"/>
    <row r="2112" s="315" customFormat="1" x14ac:dyDescent="0.2"/>
    <row r="2113" s="315" customFormat="1" x14ac:dyDescent="0.2"/>
    <row r="2114" s="315" customFormat="1" x14ac:dyDescent="0.2"/>
    <row r="2115" s="315" customFormat="1" x14ac:dyDescent="0.2"/>
    <row r="2116" s="315" customFormat="1" x14ac:dyDescent="0.2"/>
    <row r="2117" s="315" customFormat="1" x14ac:dyDescent="0.2"/>
    <row r="2118" s="315" customFormat="1" x14ac:dyDescent="0.2"/>
    <row r="2119" s="315" customFormat="1" x14ac:dyDescent="0.2"/>
    <row r="2120" s="315" customFormat="1" x14ac:dyDescent="0.2"/>
    <row r="2121" s="315" customFormat="1" x14ac:dyDescent="0.2"/>
    <row r="2122" s="315" customFormat="1" x14ac:dyDescent="0.2"/>
    <row r="2123" s="315" customFormat="1" x14ac:dyDescent="0.2"/>
    <row r="2124" s="315" customFormat="1" x14ac:dyDescent="0.2"/>
    <row r="2125" s="315" customFormat="1" x14ac:dyDescent="0.2"/>
    <row r="2126" s="315" customFormat="1" x14ac:dyDescent="0.2"/>
    <row r="2127" s="315" customFormat="1" x14ac:dyDescent="0.2"/>
    <row r="2128" s="315" customFormat="1" x14ac:dyDescent="0.2"/>
    <row r="2129" s="315" customFormat="1" x14ac:dyDescent="0.2"/>
    <row r="2130" s="315" customFormat="1" x14ac:dyDescent="0.2"/>
    <row r="2131" s="315" customFormat="1" x14ac:dyDescent="0.2"/>
    <row r="2132" s="315" customFormat="1" x14ac:dyDescent="0.2"/>
    <row r="2133" s="315" customFormat="1" x14ac:dyDescent="0.2"/>
    <row r="2134" s="315" customFormat="1" x14ac:dyDescent="0.2"/>
    <row r="2135" s="315" customFormat="1" x14ac:dyDescent="0.2"/>
    <row r="2136" s="315" customFormat="1" x14ac:dyDescent="0.2"/>
    <row r="2137" s="315" customFormat="1" x14ac:dyDescent="0.2"/>
    <row r="2138" s="315" customFormat="1" x14ac:dyDescent="0.2"/>
    <row r="2139" s="315" customFormat="1" x14ac:dyDescent="0.2"/>
    <row r="2140" s="315" customFormat="1" x14ac:dyDescent="0.2"/>
    <row r="2141" s="315" customFormat="1" x14ac:dyDescent="0.2"/>
    <row r="2142" s="315" customFormat="1" x14ac:dyDescent="0.2"/>
    <row r="2143" s="315" customFormat="1" x14ac:dyDescent="0.2"/>
    <row r="2144" s="315" customFormat="1" x14ac:dyDescent="0.2"/>
    <row r="2145" s="315" customFormat="1" x14ac:dyDescent="0.2"/>
    <row r="2146" s="315" customFormat="1" x14ac:dyDescent="0.2"/>
    <row r="2147" s="315" customFormat="1" x14ac:dyDescent="0.2"/>
    <row r="2148" s="315" customFormat="1" x14ac:dyDescent="0.2"/>
    <row r="2149" s="315" customFormat="1" x14ac:dyDescent="0.2"/>
    <row r="2150" s="315" customFormat="1" x14ac:dyDescent="0.2"/>
    <row r="2151" s="315" customFormat="1" x14ac:dyDescent="0.2"/>
    <row r="2152" s="315" customFormat="1" x14ac:dyDescent="0.2"/>
    <row r="2153" s="315" customFormat="1" x14ac:dyDescent="0.2"/>
    <row r="2154" s="315" customFormat="1" x14ac:dyDescent="0.2"/>
    <row r="2155" s="315" customFormat="1" x14ac:dyDescent="0.2"/>
    <row r="2156" s="315" customFormat="1" x14ac:dyDescent="0.2"/>
    <row r="2157" s="315" customFormat="1" x14ac:dyDescent="0.2"/>
    <row r="2158" s="315" customFormat="1" x14ac:dyDescent="0.2"/>
    <row r="2159" s="315" customFormat="1" x14ac:dyDescent="0.2"/>
    <row r="2160" s="315" customFormat="1" x14ac:dyDescent="0.2"/>
    <row r="2161" s="315" customFormat="1" x14ac:dyDescent="0.2"/>
    <row r="2162" s="315" customFormat="1" x14ac:dyDescent="0.2"/>
    <row r="2163" s="315" customFormat="1" x14ac:dyDescent="0.2"/>
    <row r="2164" s="315" customFormat="1" x14ac:dyDescent="0.2"/>
    <row r="2165" s="315" customFormat="1" x14ac:dyDescent="0.2"/>
    <row r="2166" s="315" customFormat="1" x14ac:dyDescent="0.2"/>
    <row r="2167" s="315" customFormat="1" x14ac:dyDescent="0.2"/>
    <row r="2168" s="315" customFormat="1" x14ac:dyDescent="0.2"/>
    <row r="2169" s="315" customFormat="1" x14ac:dyDescent="0.2"/>
    <row r="2170" s="315" customFormat="1" x14ac:dyDescent="0.2"/>
    <row r="2171" s="315" customFormat="1" x14ac:dyDescent="0.2"/>
    <row r="2172" s="315" customFormat="1" x14ac:dyDescent="0.2"/>
    <row r="2173" s="315" customFormat="1" x14ac:dyDescent="0.2"/>
    <row r="2174" s="315" customFormat="1" x14ac:dyDescent="0.2"/>
    <row r="2175" s="315" customFormat="1" x14ac:dyDescent="0.2"/>
    <row r="2176" s="315" customFormat="1" x14ac:dyDescent="0.2"/>
    <row r="2177" s="315" customFormat="1" x14ac:dyDescent="0.2"/>
    <row r="2178" s="315" customFormat="1" x14ac:dyDescent="0.2"/>
    <row r="2179" s="315" customFormat="1" x14ac:dyDescent="0.2"/>
    <row r="2180" s="315" customFormat="1" x14ac:dyDescent="0.2"/>
    <row r="2181" s="315" customFormat="1" x14ac:dyDescent="0.2"/>
    <row r="2182" s="315" customFormat="1" x14ac:dyDescent="0.2"/>
    <row r="2183" s="315" customFormat="1" x14ac:dyDescent="0.2"/>
    <row r="2184" s="315" customFormat="1" x14ac:dyDescent="0.2"/>
    <row r="2185" s="315" customFormat="1" x14ac:dyDescent="0.2"/>
    <row r="2186" s="315" customFormat="1" x14ac:dyDescent="0.2"/>
    <row r="2187" s="315" customFormat="1" x14ac:dyDescent="0.2"/>
    <row r="2188" s="315" customFormat="1" x14ac:dyDescent="0.2"/>
    <row r="2189" s="315" customFormat="1" x14ac:dyDescent="0.2"/>
    <row r="2190" s="315" customFormat="1" x14ac:dyDescent="0.2"/>
    <row r="2191" s="315" customFormat="1" x14ac:dyDescent="0.2"/>
    <row r="2192" s="315" customFormat="1" x14ac:dyDescent="0.2"/>
    <row r="2193" s="315" customFormat="1" x14ac:dyDescent="0.2"/>
    <row r="2194" s="315" customFormat="1" x14ac:dyDescent="0.2"/>
    <row r="2195" s="315" customFormat="1" x14ac:dyDescent="0.2"/>
    <row r="2196" s="315" customFormat="1" x14ac:dyDescent="0.2"/>
    <row r="2197" s="315" customFormat="1" x14ac:dyDescent="0.2"/>
    <row r="2198" s="315" customFormat="1" x14ac:dyDescent="0.2"/>
    <row r="2199" s="315" customFormat="1" x14ac:dyDescent="0.2"/>
    <row r="2200" s="315" customFormat="1" x14ac:dyDescent="0.2"/>
    <row r="2201" s="315" customFormat="1" x14ac:dyDescent="0.2"/>
    <row r="2202" s="315" customFormat="1" x14ac:dyDescent="0.2"/>
    <row r="2203" s="315" customFormat="1" x14ac:dyDescent="0.2"/>
    <row r="2204" s="315" customFormat="1" x14ac:dyDescent="0.2"/>
    <row r="2205" s="315" customFormat="1" x14ac:dyDescent="0.2"/>
    <row r="2206" s="315" customFormat="1" x14ac:dyDescent="0.2"/>
    <row r="2207" s="315" customFormat="1" x14ac:dyDescent="0.2"/>
    <row r="2208" s="315" customFormat="1" x14ac:dyDescent="0.2"/>
    <row r="2209" s="315" customFormat="1" x14ac:dyDescent="0.2"/>
    <row r="2210" s="315" customFormat="1" x14ac:dyDescent="0.2"/>
    <row r="2211" s="315" customFormat="1" x14ac:dyDescent="0.2"/>
    <row r="2212" s="315" customFormat="1" x14ac:dyDescent="0.2"/>
    <row r="2213" s="315" customFormat="1" x14ac:dyDescent="0.2"/>
    <row r="2214" s="315" customFormat="1" x14ac:dyDescent="0.2"/>
    <row r="2215" s="315" customFormat="1" x14ac:dyDescent="0.2"/>
    <row r="2216" s="315" customFormat="1" x14ac:dyDescent="0.2"/>
    <row r="2217" s="315" customFormat="1" x14ac:dyDescent="0.2"/>
    <row r="2218" s="315" customFormat="1" x14ac:dyDescent="0.2"/>
    <row r="2219" s="315" customFormat="1" x14ac:dyDescent="0.2"/>
    <row r="2220" s="315" customFormat="1" x14ac:dyDescent="0.2"/>
    <row r="2221" s="315" customFormat="1" x14ac:dyDescent="0.2"/>
    <row r="2222" s="315" customFormat="1" x14ac:dyDescent="0.2"/>
    <row r="2223" s="315" customFormat="1" x14ac:dyDescent="0.2"/>
    <row r="2224" s="315" customFormat="1" x14ac:dyDescent="0.2"/>
    <row r="2225" s="315" customFormat="1" x14ac:dyDescent="0.2"/>
    <row r="2226" s="315" customFormat="1" x14ac:dyDescent="0.2"/>
    <row r="2227" s="315" customFormat="1" x14ac:dyDescent="0.2"/>
    <row r="2228" s="315" customFormat="1" x14ac:dyDescent="0.2"/>
    <row r="2229" s="315" customFormat="1" x14ac:dyDescent="0.2"/>
    <row r="2230" s="315" customFormat="1" x14ac:dyDescent="0.2"/>
    <row r="2231" s="315" customFormat="1" x14ac:dyDescent="0.2"/>
    <row r="2232" s="315" customFormat="1" x14ac:dyDescent="0.2"/>
    <row r="2233" s="315" customFormat="1" x14ac:dyDescent="0.2"/>
    <row r="2234" s="315" customFormat="1" x14ac:dyDescent="0.2"/>
    <row r="2235" s="315" customFormat="1" x14ac:dyDescent="0.2"/>
    <row r="2236" s="315" customFormat="1" x14ac:dyDescent="0.2"/>
    <row r="2237" s="315" customFormat="1" x14ac:dyDescent="0.2"/>
    <row r="2238" s="315" customFormat="1" x14ac:dyDescent="0.2"/>
    <row r="2239" s="315" customFormat="1" x14ac:dyDescent="0.2"/>
    <row r="2240" s="315" customFormat="1" x14ac:dyDescent="0.2"/>
    <row r="2241" s="315" customFormat="1" x14ac:dyDescent="0.2"/>
    <row r="2242" s="315" customFormat="1" x14ac:dyDescent="0.2"/>
    <row r="2243" s="315" customFormat="1" x14ac:dyDescent="0.2"/>
    <row r="2244" s="315" customFormat="1" x14ac:dyDescent="0.2"/>
    <row r="2245" s="315" customFormat="1" x14ac:dyDescent="0.2"/>
    <row r="2246" s="315" customFormat="1" x14ac:dyDescent="0.2"/>
    <row r="2247" s="315" customFormat="1" x14ac:dyDescent="0.2"/>
    <row r="2248" s="315" customFormat="1" x14ac:dyDescent="0.2"/>
    <row r="2249" s="315" customFormat="1" x14ac:dyDescent="0.2"/>
    <row r="2250" s="315" customFormat="1" x14ac:dyDescent="0.2"/>
    <row r="2251" s="315" customFormat="1" x14ac:dyDescent="0.2"/>
    <row r="2252" s="315" customFormat="1" x14ac:dyDescent="0.2"/>
    <row r="2253" s="315" customFormat="1" x14ac:dyDescent="0.2"/>
    <row r="2254" s="315" customFormat="1" x14ac:dyDescent="0.2"/>
    <row r="2255" s="315" customFormat="1" x14ac:dyDescent="0.2"/>
    <row r="2256" s="315" customFormat="1" x14ac:dyDescent="0.2"/>
    <row r="2257" s="315" customFormat="1" x14ac:dyDescent="0.2"/>
    <row r="2258" s="315" customFormat="1" x14ac:dyDescent="0.2"/>
    <row r="2259" s="315" customFormat="1" x14ac:dyDescent="0.2"/>
    <row r="2260" s="315" customFormat="1" x14ac:dyDescent="0.2"/>
    <row r="2261" s="315" customFormat="1" x14ac:dyDescent="0.2"/>
    <row r="2262" s="315" customFormat="1" x14ac:dyDescent="0.2"/>
    <row r="2263" s="315" customFormat="1" x14ac:dyDescent="0.2"/>
    <row r="2264" s="315" customFormat="1" x14ac:dyDescent="0.2"/>
    <row r="2265" s="315" customFormat="1" x14ac:dyDescent="0.2"/>
    <row r="2266" s="315" customFormat="1" x14ac:dyDescent="0.2"/>
    <row r="2267" s="315" customFormat="1" x14ac:dyDescent="0.2"/>
    <row r="2268" s="315" customFormat="1" x14ac:dyDescent="0.2"/>
    <row r="2269" s="315" customFormat="1" x14ac:dyDescent="0.2"/>
    <row r="2270" s="315" customFormat="1" x14ac:dyDescent="0.2"/>
    <row r="2271" s="315" customFormat="1" x14ac:dyDescent="0.2"/>
    <row r="2272" s="315" customFormat="1" x14ac:dyDescent="0.2"/>
    <row r="2273" s="315" customFormat="1" x14ac:dyDescent="0.2"/>
    <row r="2274" s="315" customFormat="1" x14ac:dyDescent="0.2"/>
    <row r="2275" s="315" customFormat="1" x14ac:dyDescent="0.2"/>
    <row r="2276" s="315" customFormat="1" x14ac:dyDescent="0.2"/>
    <row r="2277" s="315" customFormat="1" x14ac:dyDescent="0.2"/>
    <row r="2278" s="315" customFormat="1" x14ac:dyDescent="0.2"/>
    <row r="2279" s="315" customFormat="1" x14ac:dyDescent="0.2"/>
    <row r="2280" s="315" customFormat="1" x14ac:dyDescent="0.2"/>
    <row r="2281" s="315" customFormat="1" x14ac:dyDescent="0.2"/>
    <row r="2282" s="315" customFormat="1" x14ac:dyDescent="0.2"/>
    <row r="2283" s="315" customFormat="1" x14ac:dyDescent="0.2"/>
    <row r="2284" s="315" customFormat="1" x14ac:dyDescent="0.2"/>
    <row r="2285" s="315" customFormat="1" x14ac:dyDescent="0.2"/>
    <row r="2286" s="315" customFormat="1" x14ac:dyDescent="0.2"/>
    <row r="2287" s="315" customFormat="1" x14ac:dyDescent="0.2"/>
    <row r="2288" s="315" customFormat="1" x14ac:dyDescent="0.2"/>
    <row r="2289" s="315" customFormat="1" x14ac:dyDescent="0.2"/>
    <row r="2290" s="315" customFormat="1" x14ac:dyDescent="0.2"/>
    <row r="2291" s="315" customFormat="1" x14ac:dyDescent="0.2"/>
    <row r="2292" s="315" customFormat="1" x14ac:dyDescent="0.2"/>
    <row r="2293" s="315" customFormat="1" x14ac:dyDescent="0.2"/>
    <row r="2294" s="315" customFormat="1" x14ac:dyDescent="0.2"/>
    <row r="2295" s="315" customFormat="1" x14ac:dyDescent="0.2"/>
    <row r="2296" s="315" customFormat="1" x14ac:dyDescent="0.2"/>
    <row r="2297" s="315" customFormat="1" x14ac:dyDescent="0.2"/>
    <row r="2298" s="315" customFormat="1" x14ac:dyDescent="0.2"/>
    <row r="2299" s="315" customFormat="1" x14ac:dyDescent="0.2"/>
    <row r="2300" s="315" customFormat="1" x14ac:dyDescent="0.2"/>
    <row r="2301" s="315" customFormat="1" x14ac:dyDescent="0.2"/>
    <row r="2302" s="315" customFormat="1" x14ac:dyDescent="0.2"/>
    <row r="2303" s="315" customFormat="1" x14ac:dyDescent="0.2"/>
    <row r="2304" s="315" customFormat="1" x14ac:dyDescent="0.2"/>
    <row r="2305" s="315" customFormat="1" x14ac:dyDescent="0.2"/>
    <row r="2306" s="315" customFormat="1" x14ac:dyDescent="0.2"/>
    <row r="2307" s="315" customFormat="1" x14ac:dyDescent="0.2"/>
    <row r="2308" s="315" customFormat="1" x14ac:dyDescent="0.2"/>
    <row r="2309" s="315" customFormat="1" x14ac:dyDescent="0.2"/>
    <row r="2310" s="315" customFormat="1" x14ac:dyDescent="0.2"/>
    <row r="2311" s="315" customFormat="1" x14ac:dyDescent="0.2"/>
    <row r="2312" s="315" customFormat="1" x14ac:dyDescent="0.2"/>
    <row r="2313" s="315" customFormat="1" x14ac:dyDescent="0.2"/>
    <row r="2314" s="315" customFormat="1" x14ac:dyDescent="0.2"/>
    <row r="2315" s="315" customFormat="1" x14ac:dyDescent="0.2"/>
    <row r="2316" s="315" customFormat="1" x14ac:dyDescent="0.2"/>
    <row r="2317" s="315" customFormat="1" x14ac:dyDescent="0.2"/>
    <row r="2318" s="315" customFormat="1" x14ac:dyDescent="0.2"/>
    <row r="2319" s="315" customFormat="1" x14ac:dyDescent="0.2"/>
    <row r="2320" s="315" customFormat="1" x14ac:dyDescent="0.2"/>
    <row r="2321" s="315" customFormat="1" x14ac:dyDescent="0.2"/>
    <row r="2322" s="315" customFormat="1" x14ac:dyDescent="0.2"/>
    <row r="2323" s="315" customFormat="1" x14ac:dyDescent="0.2"/>
    <row r="2324" s="315" customFormat="1" x14ac:dyDescent="0.2"/>
    <row r="2325" s="315" customFormat="1" x14ac:dyDescent="0.2"/>
    <row r="2326" s="315" customFormat="1" x14ac:dyDescent="0.2"/>
    <row r="2327" s="315" customFormat="1" x14ac:dyDescent="0.2"/>
    <row r="2328" s="315" customFormat="1" x14ac:dyDescent="0.2"/>
    <row r="2329" s="315" customFormat="1" x14ac:dyDescent="0.2"/>
    <row r="2330" s="315" customFormat="1" x14ac:dyDescent="0.2"/>
    <row r="2331" s="315" customFormat="1" x14ac:dyDescent="0.2"/>
    <row r="2332" s="315" customFormat="1" x14ac:dyDescent="0.2"/>
    <row r="2333" s="315" customFormat="1" x14ac:dyDescent="0.2"/>
    <row r="2334" s="315" customFormat="1" x14ac:dyDescent="0.2"/>
    <row r="2335" s="315" customFormat="1" x14ac:dyDescent="0.2"/>
    <row r="2336" s="315" customFormat="1" x14ac:dyDescent="0.2"/>
    <row r="2337" s="315" customFormat="1" x14ac:dyDescent="0.2"/>
    <row r="2338" s="315" customFormat="1" x14ac:dyDescent="0.2"/>
    <row r="2339" s="315" customFormat="1" x14ac:dyDescent="0.2"/>
    <row r="2340" s="315" customFormat="1" x14ac:dyDescent="0.2"/>
    <row r="2341" s="315" customFormat="1" x14ac:dyDescent="0.2"/>
    <row r="2342" s="315" customFormat="1" x14ac:dyDescent="0.2"/>
    <row r="2343" s="315" customFormat="1" x14ac:dyDescent="0.2"/>
    <row r="2344" s="315" customFormat="1" x14ac:dyDescent="0.2"/>
    <row r="2345" s="315" customFormat="1" x14ac:dyDescent="0.2"/>
    <row r="2346" s="315" customFormat="1" x14ac:dyDescent="0.2"/>
    <row r="2347" s="315" customFormat="1" x14ac:dyDescent="0.2"/>
    <row r="2348" s="315" customFormat="1" x14ac:dyDescent="0.2"/>
    <row r="2349" s="315" customFormat="1" x14ac:dyDescent="0.2"/>
    <row r="2350" s="315" customFormat="1" x14ac:dyDescent="0.2"/>
    <row r="2351" s="315" customFormat="1" x14ac:dyDescent="0.2"/>
    <row r="2352" s="315" customFormat="1" x14ac:dyDescent="0.2"/>
    <row r="2353" s="315" customFormat="1" x14ac:dyDescent="0.2"/>
    <row r="2354" s="315" customFormat="1" x14ac:dyDescent="0.2"/>
    <row r="2355" s="315" customFormat="1" x14ac:dyDescent="0.2"/>
    <row r="2356" s="315" customFormat="1" x14ac:dyDescent="0.2"/>
    <row r="2357" s="315" customFormat="1" x14ac:dyDescent="0.2"/>
    <row r="2358" s="315" customFormat="1" x14ac:dyDescent="0.2"/>
    <row r="2359" s="315" customFormat="1" x14ac:dyDescent="0.2"/>
    <row r="2360" s="315" customFormat="1" x14ac:dyDescent="0.2"/>
    <row r="2361" s="315" customFormat="1" x14ac:dyDescent="0.2"/>
    <row r="2362" s="315" customFormat="1" x14ac:dyDescent="0.2"/>
    <row r="2363" s="315" customFormat="1" x14ac:dyDescent="0.2"/>
    <row r="2364" s="315" customFormat="1" x14ac:dyDescent="0.2"/>
    <row r="2365" s="315" customFormat="1" x14ac:dyDescent="0.2"/>
    <row r="2366" s="315" customFormat="1" x14ac:dyDescent="0.2"/>
    <row r="2367" s="315" customFormat="1" x14ac:dyDescent="0.2"/>
    <row r="2368" s="315" customFormat="1" x14ac:dyDescent="0.2"/>
    <row r="2369" s="315" customFormat="1" x14ac:dyDescent="0.2"/>
    <row r="2370" s="315" customFormat="1" x14ac:dyDescent="0.2"/>
    <row r="2371" s="315" customFormat="1" x14ac:dyDescent="0.2"/>
    <row r="2372" s="315" customFormat="1" x14ac:dyDescent="0.2"/>
    <row r="2373" s="315" customFormat="1" x14ac:dyDescent="0.2"/>
    <row r="2374" s="315" customFormat="1" x14ac:dyDescent="0.2"/>
    <row r="2375" s="315" customFormat="1" x14ac:dyDescent="0.2"/>
    <row r="2376" s="315" customFormat="1" x14ac:dyDescent="0.2"/>
    <row r="2377" s="315" customFormat="1" x14ac:dyDescent="0.2"/>
    <row r="2378" s="315" customFormat="1" x14ac:dyDescent="0.2"/>
    <row r="2379" s="315" customFormat="1" x14ac:dyDescent="0.2"/>
    <row r="2380" s="315" customFormat="1" x14ac:dyDescent="0.2"/>
    <row r="2381" s="315" customFormat="1" x14ac:dyDescent="0.2"/>
    <row r="2382" s="315" customFormat="1" x14ac:dyDescent="0.2"/>
    <row r="2383" s="315" customFormat="1" x14ac:dyDescent="0.2"/>
    <row r="2384" s="315" customFormat="1" x14ac:dyDescent="0.2"/>
    <row r="2385" s="315" customFormat="1" x14ac:dyDescent="0.2"/>
    <row r="2386" s="315" customFormat="1" x14ac:dyDescent="0.2"/>
    <row r="2387" s="315" customFormat="1" x14ac:dyDescent="0.2"/>
    <row r="2388" s="315" customFormat="1" x14ac:dyDescent="0.2"/>
    <row r="2389" s="315" customFormat="1" x14ac:dyDescent="0.2"/>
    <row r="2390" s="315" customFormat="1" x14ac:dyDescent="0.2"/>
    <row r="2391" s="315" customFormat="1" x14ac:dyDescent="0.2"/>
    <row r="2392" s="315" customFormat="1" x14ac:dyDescent="0.2"/>
    <row r="2393" s="315" customFormat="1" x14ac:dyDescent="0.2"/>
    <row r="2394" s="315" customFormat="1" x14ac:dyDescent="0.2"/>
    <row r="2395" s="315" customFormat="1" x14ac:dyDescent="0.2"/>
    <row r="2396" s="315" customFormat="1" x14ac:dyDescent="0.2"/>
    <row r="2397" s="315" customFormat="1" x14ac:dyDescent="0.2"/>
    <row r="2398" s="315" customFormat="1" x14ac:dyDescent="0.2"/>
    <row r="2399" s="315" customFormat="1" x14ac:dyDescent="0.2"/>
    <row r="2400" s="315" customFormat="1" x14ac:dyDescent="0.2"/>
    <row r="2401" s="315" customFormat="1" x14ac:dyDescent="0.2"/>
    <row r="2402" s="315" customFormat="1" x14ac:dyDescent="0.2"/>
    <row r="2403" s="315" customFormat="1" x14ac:dyDescent="0.2"/>
    <row r="2404" s="315" customFormat="1" x14ac:dyDescent="0.2"/>
    <row r="2405" s="315" customFormat="1" x14ac:dyDescent="0.2"/>
    <row r="2406" s="315" customFormat="1" x14ac:dyDescent="0.2"/>
    <row r="2407" s="315" customFormat="1" x14ac:dyDescent="0.2"/>
    <row r="2408" s="315" customFormat="1" x14ac:dyDescent="0.2"/>
    <row r="2409" s="315" customFormat="1" x14ac:dyDescent="0.2"/>
    <row r="2410" s="315" customFormat="1" x14ac:dyDescent="0.2"/>
    <row r="2411" s="315" customFormat="1" x14ac:dyDescent="0.2"/>
    <row r="2412" s="315" customFormat="1" x14ac:dyDescent="0.2"/>
    <row r="2413" s="315" customFormat="1" x14ac:dyDescent="0.2"/>
    <row r="2414" s="315" customFormat="1" x14ac:dyDescent="0.2"/>
    <row r="2415" s="315" customFormat="1" x14ac:dyDescent="0.2"/>
    <row r="2416" s="315" customFormat="1" x14ac:dyDescent="0.2"/>
    <row r="2417" s="315" customFormat="1" x14ac:dyDescent="0.2"/>
    <row r="2418" s="315" customFormat="1" x14ac:dyDescent="0.2"/>
    <row r="2419" s="315" customFormat="1" x14ac:dyDescent="0.2"/>
    <row r="2420" s="315" customFormat="1" x14ac:dyDescent="0.2"/>
    <row r="2421" s="315" customFormat="1" x14ac:dyDescent="0.2"/>
    <row r="2422" s="315" customFormat="1" x14ac:dyDescent="0.2"/>
    <row r="2423" s="315" customFormat="1" x14ac:dyDescent="0.2"/>
    <row r="2424" s="315" customFormat="1" x14ac:dyDescent="0.2"/>
    <row r="2425" s="315" customFormat="1" x14ac:dyDescent="0.2"/>
    <row r="2426" s="315" customFormat="1" x14ac:dyDescent="0.2"/>
    <row r="2427" s="315" customFormat="1" x14ac:dyDescent="0.2"/>
    <row r="2428" s="315" customFormat="1" x14ac:dyDescent="0.2"/>
    <row r="2429" s="315" customFormat="1" x14ac:dyDescent="0.2"/>
    <row r="2430" s="315" customFormat="1" x14ac:dyDescent="0.2"/>
    <row r="2431" s="315" customFormat="1" x14ac:dyDescent="0.2"/>
    <row r="2432" s="315" customFormat="1" x14ac:dyDescent="0.2"/>
    <row r="2433" s="315" customFormat="1" x14ac:dyDescent="0.2"/>
    <row r="2434" s="315" customFormat="1" x14ac:dyDescent="0.2"/>
    <row r="2435" s="315" customFormat="1" x14ac:dyDescent="0.2"/>
    <row r="2436" s="315" customFormat="1" x14ac:dyDescent="0.2"/>
    <row r="2437" s="315" customFormat="1" x14ac:dyDescent="0.2"/>
    <row r="2438" s="315" customFormat="1" x14ac:dyDescent="0.2"/>
    <row r="2439" s="315" customFormat="1" x14ac:dyDescent="0.2"/>
    <row r="2440" s="315" customFormat="1" x14ac:dyDescent="0.2"/>
    <row r="2441" s="315" customFormat="1" x14ac:dyDescent="0.2"/>
    <row r="2442" s="315" customFormat="1" x14ac:dyDescent="0.2"/>
    <row r="2443" s="315" customFormat="1" x14ac:dyDescent="0.2"/>
    <row r="2444" s="315" customFormat="1" x14ac:dyDescent="0.2"/>
    <row r="2445" s="315" customFormat="1" x14ac:dyDescent="0.2"/>
    <row r="2446" s="315" customFormat="1" x14ac:dyDescent="0.2"/>
    <row r="2447" s="315" customFormat="1" x14ac:dyDescent="0.2"/>
    <row r="2448" s="315" customFormat="1" x14ac:dyDescent="0.2"/>
    <row r="2449" s="315" customFormat="1" x14ac:dyDescent="0.2"/>
    <row r="2450" s="315" customFormat="1" x14ac:dyDescent="0.2"/>
    <row r="2451" s="315" customFormat="1" x14ac:dyDescent="0.2"/>
    <row r="2452" s="315" customFormat="1" x14ac:dyDescent="0.2"/>
    <row r="2453" s="315" customFormat="1" x14ac:dyDescent="0.2"/>
    <row r="2454" s="315" customFormat="1" x14ac:dyDescent="0.2"/>
    <row r="2455" s="315" customFormat="1" x14ac:dyDescent="0.2"/>
    <row r="2456" s="315" customFormat="1" x14ac:dyDescent="0.2"/>
    <row r="2457" s="315" customFormat="1" x14ac:dyDescent="0.2"/>
    <row r="2458" s="315" customFormat="1" x14ac:dyDescent="0.2"/>
    <row r="2459" s="315" customFormat="1" x14ac:dyDescent="0.2"/>
    <row r="2460" s="315" customFormat="1" x14ac:dyDescent="0.2"/>
    <row r="2461" s="315" customFormat="1" x14ac:dyDescent="0.2"/>
    <row r="2462" s="315" customFormat="1" x14ac:dyDescent="0.2"/>
    <row r="2463" s="315" customFormat="1" x14ac:dyDescent="0.2"/>
    <row r="2464" s="315" customFormat="1" x14ac:dyDescent="0.2"/>
    <row r="2465" s="315" customFormat="1" x14ac:dyDescent="0.2"/>
    <row r="2466" s="315" customFormat="1" x14ac:dyDescent="0.2"/>
    <row r="2467" s="315" customFormat="1" x14ac:dyDescent="0.2"/>
    <row r="2468" s="315" customFormat="1" x14ac:dyDescent="0.2"/>
    <row r="2469" s="315" customFormat="1" x14ac:dyDescent="0.2"/>
    <row r="2470" s="315" customFormat="1" x14ac:dyDescent="0.2"/>
    <row r="2471" s="315" customFormat="1" x14ac:dyDescent="0.2"/>
    <row r="2472" s="315" customFormat="1" x14ac:dyDescent="0.2"/>
    <row r="2473" s="315" customFormat="1" x14ac:dyDescent="0.2"/>
    <row r="2474" s="315" customFormat="1" x14ac:dyDescent="0.2"/>
    <row r="2475" s="315" customFormat="1" x14ac:dyDescent="0.2"/>
    <row r="2476" s="315" customFormat="1" x14ac:dyDescent="0.2"/>
    <row r="2477" s="315" customFormat="1" x14ac:dyDescent="0.2"/>
    <row r="2478" s="315" customFormat="1" x14ac:dyDescent="0.2"/>
    <row r="2479" s="315" customFormat="1" x14ac:dyDescent="0.2"/>
    <row r="2480" s="315" customFormat="1" x14ac:dyDescent="0.2"/>
    <row r="2481" s="315" customFormat="1" x14ac:dyDescent="0.2"/>
    <row r="2482" s="315" customFormat="1" x14ac:dyDescent="0.2"/>
    <row r="2483" s="315" customFormat="1" x14ac:dyDescent="0.2"/>
    <row r="2484" s="315" customFormat="1" x14ac:dyDescent="0.2"/>
    <row r="2485" s="315" customFormat="1" x14ac:dyDescent="0.2"/>
    <row r="2486" s="315" customFormat="1" x14ac:dyDescent="0.2"/>
    <row r="2487" s="315" customFormat="1" x14ac:dyDescent="0.2"/>
    <row r="2488" s="315" customFormat="1" x14ac:dyDescent="0.2"/>
    <row r="2489" s="315" customFormat="1" x14ac:dyDescent="0.2"/>
    <row r="2490" s="315" customFormat="1" x14ac:dyDescent="0.2"/>
    <row r="2491" s="315" customFormat="1" x14ac:dyDescent="0.2"/>
    <row r="2492" s="315" customFormat="1" x14ac:dyDescent="0.2"/>
    <row r="2493" s="315" customFormat="1" x14ac:dyDescent="0.2"/>
    <row r="2494" s="315" customFormat="1" x14ac:dyDescent="0.2"/>
    <row r="2495" s="315" customFormat="1" x14ac:dyDescent="0.2"/>
    <row r="2496" s="315" customFormat="1" x14ac:dyDescent="0.2"/>
    <row r="2497" s="315" customFormat="1" x14ac:dyDescent="0.2"/>
    <row r="2498" s="315" customFormat="1" x14ac:dyDescent="0.2"/>
    <row r="2499" s="315" customFormat="1" x14ac:dyDescent="0.2"/>
    <row r="2500" s="315" customFormat="1" x14ac:dyDescent="0.2"/>
    <row r="2501" s="315" customFormat="1" x14ac:dyDescent="0.2"/>
    <row r="2502" s="315" customFormat="1" x14ac:dyDescent="0.2"/>
    <row r="2503" s="315" customFormat="1" x14ac:dyDescent="0.2"/>
    <row r="2504" s="315" customFormat="1" x14ac:dyDescent="0.2"/>
    <row r="2505" s="315" customFormat="1" x14ac:dyDescent="0.2"/>
    <row r="2506" s="315" customFormat="1" x14ac:dyDescent="0.2"/>
    <row r="2507" s="315" customFormat="1" x14ac:dyDescent="0.2"/>
    <row r="2508" s="315" customFormat="1" x14ac:dyDescent="0.2"/>
    <row r="2509" s="315" customFormat="1" x14ac:dyDescent="0.2"/>
    <row r="2510" s="315" customFormat="1" x14ac:dyDescent="0.2"/>
    <row r="2511" s="315" customFormat="1" x14ac:dyDescent="0.2"/>
    <row r="2512" s="315" customFormat="1" x14ac:dyDescent="0.2"/>
    <row r="2513" s="315" customFormat="1" x14ac:dyDescent="0.2"/>
    <row r="2514" s="315" customFormat="1" x14ac:dyDescent="0.2"/>
    <row r="2515" s="315" customFormat="1" x14ac:dyDescent="0.2"/>
    <row r="2516" s="315" customFormat="1" x14ac:dyDescent="0.2"/>
    <row r="2517" s="315" customFormat="1" x14ac:dyDescent="0.2"/>
    <row r="2518" s="315" customFormat="1" x14ac:dyDescent="0.2"/>
    <row r="2519" s="315" customFormat="1" x14ac:dyDescent="0.2"/>
    <row r="2520" s="315" customFormat="1" x14ac:dyDescent="0.2"/>
    <row r="2521" s="315" customFormat="1" x14ac:dyDescent="0.2"/>
    <row r="2522" s="315" customFormat="1" x14ac:dyDescent="0.2"/>
    <row r="2523" s="315" customFormat="1" x14ac:dyDescent="0.2"/>
    <row r="2524" s="315" customFormat="1" x14ac:dyDescent="0.2"/>
    <row r="2525" s="315" customFormat="1" x14ac:dyDescent="0.2"/>
    <row r="2526" s="315" customFormat="1" x14ac:dyDescent="0.2"/>
    <row r="2527" s="315" customFormat="1" x14ac:dyDescent="0.2"/>
    <row r="2528" s="315" customFormat="1" x14ac:dyDescent="0.2"/>
    <row r="2529" s="315" customFormat="1" x14ac:dyDescent="0.2"/>
    <row r="2530" s="315" customFormat="1" x14ac:dyDescent="0.2"/>
    <row r="2531" s="315" customFormat="1" x14ac:dyDescent="0.2"/>
    <row r="2532" s="315" customFormat="1" x14ac:dyDescent="0.2"/>
    <row r="2533" s="315" customFormat="1" x14ac:dyDescent="0.2"/>
    <row r="2534" s="315" customFormat="1" x14ac:dyDescent="0.2"/>
    <row r="2535" s="315" customFormat="1" x14ac:dyDescent="0.2"/>
    <row r="2536" s="315" customFormat="1" x14ac:dyDescent="0.2"/>
    <row r="2537" s="315" customFormat="1" x14ac:dyDescent="0.2"/>
    <row r="2538" s="315" customFormat="1" x14ac:dyDescent="0.2"/>
    <row r="2539" s="315" customFormat="1" x14ac:dyDescent="0.2"/>
    <row r="2540" s="315" customFormat="1" x14ac:dyDescent="0.2"/>
    <row r="2541" s="315" customFormat="1" x14ac:dyDescent="0.2"/>
    <row r="2542" s="315" customFormat="1" x14ac:dyDescent="0.2"/>
    <row r="2543" s="315" customFormat="1" x14ac:dyDescent="0.2"/>
    <row r="2544" s="315" customFormat="1" x14ac:dyDescent="0.2"/>
    <row r="2545" s="315" customFormat="1" x14ac:dyDescent="0.2"/>
    <row r="2546" s="315" customFormat="1" x14ac:dyDescent="0.2"/>
    <row r="2547" s="315" customFormat="1" x14ac:dyDescent="0.2"/>
    <row r="2548" s="315" customFormat="1" x14ac:dyDescent="0.2"/>
    <row r="2549" s="315" customFormat="1" x14ac:dyDescent="0.2"/>
    <row r="2550" s="315" customFormat="1" x14ac:dyDescent="0.2"/>
    <row r="2551" s="315" customFormat="1" x14ac:dyDescent="0.2"/>
    <row r="2552" s="315" customFormat="1" x14ac:dyDescent="0.2"/>
    <row r="2553" s="315" customFormat="1" x14ac:dyDescent="0.2"/>
    <row r="2554" s="315" customFormat="1" x14ac:dyDescent="0.2"/>
    <row r="2555" s="315" customFormat="1" x14ac:dyDescent="0.2"/>
    <row r="2556" s="315" customFormat="1" x14ac:dyDescent="0.2"/>
    <row r="2557" s="315" customFormat="1" x14ac:dyDescent="0.2"/>
    <row r="2558" s="315" customFormat="1" x14ac:dyDescent="0.2"/>
    <row r="2559" s="315" customFormat="1" x14ac:dyDescent="0.2"/>
    <row r="2560" s="315" customFormat="1" x14ac:dyDescent="0.2"/>
    <row r="2561" s="315" customFormat="1" x14ac:dyDescent="0.2"/>
    <row r="2562" s="315" customFormat="1" x14ac:dyDescent="0.2"/>
    <row r="2563" s="315" customFormat="1" x14ac:dyDescent="0.2"/>
    <row r="2564" s="315" customFormat="1" x14ac:dyDescent="0.2"/>
    <row r="2565" s="315" customFormat="1" x14ac:dyDescent="0.2"/>
    <row r="2566" s="315" customFormat="1" x14ac:dyDescent="0.2"/>
    <row r="2567" s="315" customFormat="1" x14ac:dyDescent="0.2"/>
    <row r="2568" s="315" customFormat="1" x14ac:dyDescent="0.2"/>
    <row r="2569" s="315" customFormat="1" x14ac:dyDescent="0.2"/>
    <row r="2570" s="315" customFormat="1" x14ac:dyDescent="0.2"/>
    <row r="2571" s="315" customFormat="1" x14ac:dyDescent="0.2"/>
    <row r="2572" s="315" customFormat="1" x14ac:dyDescent="0.2"/>
    <row r="2573" s="315" customFormat="1" x14ac:dyDescent="0.2"/>
    <row r="2574" s="315" customFormat="1" x14ac:dyDescent="0.2"/>
    <row r="2575" s="315" customFormat="1" x14ac:dyDescent="0.2"/>
    <row r="2576" s="315" customFormat="1" x14ac:dyDescent="0.2"/>
    <row r="2577" s="315" customFormat="1" x14ac:dyDescent="0.2"/>
    <row r="2578" s="315" customFormat="1" x14ac:dyDescent="0.2"/>
    <row r="2579" s="315" customFormat="1" x14ac:dyDescent="0.2"/>
    <row r="2580" s="315" customFormat="1" x14ac:dyDescent="0.2"/>
    <row r="2581" s="315" customFormat="1" x14ac:dyDescent="0.2"/>
    <row r="2582" s="315" customFormat="1" x14ac:dyDescent="0.2"/>
    <row r="2583" s="315" customFormat="1" x14ac:dyDescent="0.2"/>
    <row r="2584" s="315" customFormat="1" x14ac:dyDescent="0.2"/>
    <row r="2585" s="315" customFormat="1" x14ac:dyDescent="0.2"/>
    <row r="2586" s="315" customFormat="1" x14ac:dyDescent="0.2"/>
    <row r="2587" s="315" customFormat="1" x14ac:dyDescent="0.2"/>
    <row r="2588" s="315" customFormat="1" x14ac:dyDescent="0.2"/>
    <row r="2589" s="315" customFormat="1" x14ac:dyDescent="0.2"/>
    <row r="2590" s="315" customFormat="1" x14ac:dyDescent="0.2"/>
    <row r="2591" s="315" customFormat="1" x14ac:dyDescent="0.2"/>
    <row r="2592" s="315" customFormat="1" x14ac:dyDescent="0.2"/>
    <row r="2593" s="315" customFormat="1" x14ac:dyDescent="0.2"/>
    <row r="2594" s="315" customFormat="1" x14ac:dyDescent="0.2"/>
    <row r="2595" s="315" customFormat="1" x14ac:dyDescent="0.2"/>
    <row r="2596" s="315" customFormat="1" x14ac:dyDescent="0.2"/>
    <row r="2597" s="315" customFormat="1" x14ac:dyDescent="0.2"/>
    <row r="2598" s="315" customFormat="1" x14ac:dyDescent="0.2"/>
    <row r="2599" s="315" customFormat="1" x14ac:dyDescent="0.2"/>
    <row r="2600" s="315" customFormat="1" x14ac:dyDescent="0.2"/>
    <row r="2601" s="315" customFormat="1" x14ac:dyDescent="0.2"/>
    <row r="2602" s="315" customFormat="1" x14ac:dyDescent="0.2"/>
    <row r="2603" s="315" customFormat="1" x14ac:dyDescent="0.2"/>
    <row r="2604" s="315" customFormat="1" x14ac:dyDescent="0.2"/>
    <row r="2605" s="315" customFormat="1" x14ac:dyDescent="0.2"/>
    <row r="2606" s="315" customFormat="1" x14ac:dyDescent="0.2"/>
    <row r="2607" s="315" customFormat="1" x14ac:dyDescent="0.2"/>
    <row r="2608" s="315" customFormat="1" x14ac:dyDescent="0.2"/>
    <row r="2609" s="315" customFormat="1" x14ac:dyDescent="0.2"/>
    <row r="2610" s="315" customFormat="1" x14ac:dyDescent="0.2"/>
    <row r="2611" s="315" customFormat="1" x14ac:dyDescent="0.2"/>
    <row r="2612" s="315" customFormat="1" x14ac:dyDescent="0.2"/>
    <row r="2613" s="315" customFormat="1" x14ac:dyDescent="0.2"/>
    <row r="2614" s="315" customFormat="1" x14ac:dyDescent="0.2"/>
    <row r="2615" s="315" customFormat="1" x14ac:dyDescent="0.2"/>
    <row r="2616" s="315" customFormat="1" x14ac:dyDescent="0.2"/>
    <row r="2617" s="315" customFormat="1" x14ac:dyDescent="0.2"/>
    <row r="2618" s="315" customFormat="1" x14ac:dyDescent="0.2"/>
    <row r="2619" s="315" customFormat="1" x14ac:dyDescent="0.2"/>
    <row r="2620" s="315" customFormat="1" x14ac:dyDescent="0.2"/>
    <row r="2621" s="315" customFormat="1" x14ac:dyDescent="0.2"/>
    <row r="2622" s="315" customFormat="1" x14ac:dyDescent="0.2"/>
    <row r="2623" s="315" customFormat="1" x14ac:dyDescent="0.2"/>
    <row r="2624" s="315" customFormat="1" x14ac:dyDescent="0.2"/>
    <row r="2625" s="315" customFormat="1" x14ac:dyDescent="0.2"/>
    <row r="2626" s="315" customFormat="1" x14ac:dyDescent="0.2"/>
    <row r="2627" s="315" customFormat="1" x14ac:dyDescent="0.2"/>
    <row r="2628" s="315" customFormat="1" x14ac:dyDescent="0.2"/>
    <row r="2629" s="315" customFormat="1" x14ac:dyDescent="0.2"/>
    <row r="2630" s="315" customFormat="1" x14ac:dyDescent="0.2"/>
    <row r="2631" s="315" customFormat="1" x14ac:dyDescent="0.2"/>
    <row r="2632" s="315" customFormat="1" x14ac:dyDescent="0.2"/>
    <row r="2633" s="315" customFormat="1" x14ac:dyDescent="0.2"/>
    <row r="2634" s="315" customFormat="1" x14ac:dyDescent="0.2"/>
    <row r="2635" s="315" customFormat="1" x14ac:dyDescent="0.2"/>
    <row r="2636" s="315" customFormat="1" x14ac:dyDescent="0.2"/>
    <row r="2637" s="315" customFormat="1" x14ac:dyDescent="0.2"/>
    <row r="2638" s="315" customFormat="1" x14ac:dyDescent="0.2"/>
    <row r="2639" s="315" customFormat="1" x14ac:dyDescent="0.2"/>
    <row r="2640" s="315" customFormat="1" x14ac:dyDescent="0.2"/>
    <row r="2641" s="315" customFormat="1" x14ac:dyDescent="0.2"/>
    <row r="2642" s="315" customFormat="1" x14ac:dyDescent="0.2"/>
    <row r="2643" s="315" customFormat="1" x14ac:dyDescent="0.2"/>
    <row r="2644" s="315" customFormat="1" x14ac:dyDescent="0.2"/>
    <row r="2645" s="315" customFormat="1" x14ac:dyDescent="0.2"/>
    <row r="2646" s="315" customFormat="1" x14ac:dyDescent="0.2"/>
    <row r="2647" s="315" customFormat="1" x14ac:dyDescent="0.2"/>
    <row r="2648" s="315" customFormat="1" x14ac:dyDescent="0.2"/>
    <row r="2649" s="315" customFormat="1" x14ac:dyDescent="0.2"/>
    <row r="2650" s="315" customFormat="1" x14ac:dyDescent="0.2"/>
    <row r="2651" s="315" customFormat="1" x14ac:dyDescent="0.2"/>
    <row r="2652" s="315" customFormat="1" x14ac:dyDescent="0.2"/>
    <row r="2653" s="315" customFormat="1" x14ac:dyDescent="0.2"/>
    <row r="2654" s="315" customFormat="1" x14ac:dyDescent="0.2"/>
    <row r="2655" s="315" customFormat="1" x14ac:dyDescent="0.2"/>
    <row r="2656" s="315" customFormat="1" x14ac:dyDescent="0.2"/>
    <row r="2657" s="315" customFormat="1" x14ac:dyDescent="0.2"/>
    <row r="2658" s="315" customFormat="1" x14ac:dyDescent="0.2"/>
    <row r="2659" s="315" customFormat="1" x14ac:dyDescent="0.2"/>
    <row r="2660" s="315" customFormat="1" x14ac:dyDescent="0.2"/>
    <row r="2661" s="315" customFormat="1" x14ac:dyDescent="0.2"/>
    <row r="2662" s="315" customFormat="1" x14ac:dyDescent="0.2"/>
    <row r="2663" s="315" customFormat="1" x14ac:dyDescent="0.2"/>
    <row r="2664" s="315" customFormat="1" x14ac:dyDescent="0.2"/>
    <row r="2665" s="315" customFormat="1" x14ac:dyDescent="0.2"/>
    <row r="2666" s="315" customFormat="1" x14ac:dyDescent="0.2"/>
    <row r="2667" s="315" customFormat="1" x14ac:dyDescent="0.2"/>
    <row r="2668" s="315" customFormat="1" x14ac:dyDescent="0.2"/>
    <row r="2669" s="315" customFormat="1" x14ac:dyDescent="0.2"/>
    <row r="2670" s="315" customFormat="1" x14ac:dyDescent="0.2"/>
    <row r="2671" s="315" customFormat="1" x14ac:dyDescent="0.2"/>
    <row r="2672" s="315" customFormat="1" x14ac:dyDescent="0.2"/>
    <row r="2673" s="315" customFormat="1" x14ac:dyDescent="0.2"/>
    <row r="2674" s="315" customFormat="1" x14ac:dyDescent="0.2"/>
    <row r="2675" s="315" customFormat="1" x14ac:dyDescent="0.2"/>
    <row r="2676" s="315" customFormat="1" x14ac:dyDescent="0.2"/>
    <row r="2677" s="315" customFormat="1" x14ac:dyDescent="0.2"/>
    <row r="2678" s="315" customFormat="1" x14ac:dyDescent="0.2"/>
    <row r="2679" s="315" customFormat="1" x14ac:dyDescent="0.2"/>
    <row r="2680" s="315" customFormat="1" x14ac:dyDescent="0.2"/>
    <row r="2681" s="315" customFormat="1" x14ac:dyDescent="0.2"/>
    <row r="2682" s="315" customFormat="1" x14ac:dyDescent="0.2"/>
    <row r="2683" s="315" customFormat="1" x14ac:dyDescent="0.2"/>
    <row r="2684" s="315" customFormat="1" x14ac:dyDescent="0.2"/>
    <row r="2685" s="315" customFormat="1" x14ac:dyDescent="0.2"/>
    <row r="2686" s="315" customFormat="1" x14ac:dyDescent="0.2"/>
    <row r="2687" s="315" customFormat="1" x14ac:dyDescent="0.2"/>
    <row r="2688" s="315" customFormat="1" x14ac:dyDescent="0.2"/>
    <row r="2689" s="315" customFormat="1" x14ac:dyDescent="0.2"/>
    <row r="2690" s="315" customFormat="1" x14ac:dyDescent="0.2"/>
    <row r="2691" s="315" customFormat="1" x14ac:dyDescent="0.2"/>
    <row r="2692" s="315" customFormat="1" x14ac:dyDescent="0.2"/>
    <row r="2693" s="315" customFormat="1" x14ac:dyDescent="0.2"/>
    <row r="2694" s="315" customFormat="1" x14ac:dyDescent="0.2"/>
    <row r="2695" s="315" customFormat="1" x14ac:dyDescent="0.2"/>
    <row r="2696" s="315" customFormat="1" x14ac:dyDescent="0.2"/>
    <row r="2697" s="315" customFormat="1" x14ac:dyDescent="0.2"/>
    <row r="2698" s="315" customFormat="1" x14ac:dyDescent="0.2"/>
    <row r="2699" s="315" customFormat="1" x14ac:dyDescent="0.2"/>
    <row r="2700" s="315" customFormat="1" x14ac:dyDescent="0.2"/>
    <row r="2701" s="315" customFormat="1" x14ac:dyDescent="0.2"/>
    <row r="2702" s="315" customFormat="1" x14ac:dyDescent="0.2"/>
    <row r="2703" s="315" customFormat="1" x14ac:dyDescent="0.2"/>
    <row r="2704" s="315" customFormat="1" x14ac:dyDescent="0.2"/>
    <row r="2705" s="315" customFormat="1" x14ac:dyDescent="0.2"/>
    <row r="2706" s="315" customFormat="1" x14ac:dyDescent="0.2"/>
    <row r="2707" s="315" customFormat="1" x14ac:dyDescent="0.2"/>
    <row r="2708" s="315" customFormat="1" x14ac:dyDescent="0.2"/>
    <row r="2709" s="315" customFormat="1" x14ac:dyDescent="0.2"/>
    <row r="2710" s="315" customFormat="1" x14ac:dyDescent="0.2"/>
    <row r="2711" s="315" customFormat="1" x14ac:dyDescent="0.2"/>
    <row r="2712" s="315" customFormat="1" x14ac:dyDescent="0.2"/>
    <row r="2713" s="315" customFormat="1" x14ac:dyDescent="0.2"/>
    <row r="2714" s="315" customFormat="1" x14ac:dyDescent="0.2"/>
    <row r="2715" s="315" customFormat="1" x14ac:dyDescent="0.2"/>
    <row r="2716" s="315" customFormat="1" x14ac:dyDescent="0.2"/>
    <row r="2717" s="315" customFormat="1" x14ac:dyDescent="0.2"/>
    <row r="2718" s="315" customFormat="1" x14ac:dyDescent="0.2"/>
    <row r="2719" s="315" customFormat="1" x14ac:dyDescent="0.2"/>
    <row r="2720" s="315" customFormat="1" x14ac:dyDescent="0.2"/>
    <row r="2721" s="315" customFormat="1" x14ac:dyDescent="0.2"/>
    <row r="2722" s="315" customFormat="1" x14ac:dyDescent="0.2"/>
    <row r="2723" s="315" customFormat="1" x14ac:dyDescent="0.2"/>
    <row r="2724" s="315" customFormat="1" x14ac:dyDescent="0.2"/>
    <row r="2725" s="315" customFormat="1" x14ac:dyDescent="0.2"/>
    <row r="2726" s="315" customFormat="1" x14ac:dyDescent="0.2"/>
    <row r="2727" s="315" customFormat="1" x14ac:dyDescent="0.2"/>
    <row r="2728" s="315" customFormat="1" x14ac:dyDescent="0.2"/>
    <row r="2729" s="315" customFormat="1" x14ac:dyDescent="0.2"/>
    <row r="2730" s="315" customFormat="1" x14ac:dyDescent="0.2"/>
    <row r="2731" s="315" customFormat="1" x14ac:dyDescent="0.2"/>
    <row r="2732" s="315" customFormat="1" x14ac:dyDescent="0.2"/>
    <row r="2733" s="315" customFormat="1" x14ac:dyDescent="0.2"/>
    <row r="2734" s="315" customFormat="1" x14ac:dyDescent="0.2"/>
    <row r="2735" s="315" customFormat="1" x14ac:dyDescent="0.2"/>
    <row r="2736" s="315" customFormat="1" x14ac:dyDescent="0.2"/>
    <row r="2737" s="315" customFormat="1" x14ac:dyDescent="0.2"/>
    <row r="2738" s="315" customFormat="1" x14ac:dyDescent="0.2"/>
    <row r="2739" s="315" customFormat="1" x14ac:dyDescent="0.2"/>
    <row r="2740" s="315" customFormat="1" x14ac:dyDescent="0.2"/>
    <row r="2741" s="315" customFormat="1" x14ac:dyDescent="0.2"/>
    <row r="2742" s="315" customFormat="1" x14ac:dyDescent="0.2"/>
    <row r="2743" s="315" customFormat="1" x14ac:dyDescent="0.2"/>
    <row r="2744" s="315" customFormat="1" x14ac:dyDescent="0.2"/>
    <row r="2745" s="315" customFormat="1" x14ac:dyDescent="0.2"/>
    <row r="2746" s="315" customFormat="1" x14ac:dyDescent="0.2"/>
    <row r="2747" s="315" customFormat="1" x14ac:dyDescent="0.2"/>
    <row r="2748" s="315" customFormat="1" x14ac:dyDescent="0.2"/>
    <row r="2749" s="315" customFormat="1" x14ac:dyDescent="0.2"/>
    <row r="2750" s="315" customFormat="1" x14ac:dyDescent="0.2"/>
    <row r="2751" s="315" customFormat="1" x14ac:dyDescent="0.2"/>
    <row r="2752" s="315" customFormat="1" x14ac:dyDescent="0.2"/>
    <row r="2753" s="315" customFormat="1" x14ac:dyDescent="0.2"/>
    <row r="2754" s="315" customFormat="1" x14ac:dyDescent="0.2"/>
    <row r="2755" s="315" customFormat="1" x14ac:dyDescent="0.2"/>
    <row r="2756" s="315" customFormat="1" x14ac:dyDescent="0.2"/>
    <row r="2757" s="315" customFormat="1" x14ac:dyDescent="0.2"/>
    <row r="2758" s="315" customFormat="1" x14ac:dyDescent="0.2"/>
    <row r="2759" s="315" customFormat="1" x14ac:dyDescent="0.2"/>
    <row r="2760" s="315" customFormat="1" x14ac:dyDescent="0.2"/>
    <row r="2761" s="315" customFormat="1" x14ac:dyDescent="0.2"/>
    <row r="2762" s="315" customFormat="1" x14ac:dyDescent="0.2"/>
    <row r="2763" s="315" customFormat="1" x14ac:dyDescent="0.2"/>
    <row r="2764" s="315" customFormat="1" x14ac:dyDescent="0.2"/>
    <row r="2765" s="315" customFormat="1" x14ac:dyDescent="0.2"/>
    <row r="2766" s="315" customFormat="1" x14ac:dyDescent="0.2"/>
    <row r="2767" s="315" customFormat="1" x14ac:dyDescent="0.2"/>
    <row r="2768" s="315" customFormat="1" x14ac:dyDescent="0.2"/>
    <row r="2769" s="315" customFormat="1" x14ac:dyDescent="0.2"/>
    <row r="2770" s="315" customFormat="1" x14ac:dyDescent="0.2"/>
    <row r="2771" s="315" customFormat="1" x14ac:dyDescent="0.2"/>
    <row r="2772" s="315" customFormat="1" x14ac:dyDescent="0.2"/>
    <row r="2773" s="315" customFormat="1" x14ac:dyDescent="0.2"/>
    <row r="2774" s="315" customFormat="1" x14ac:dyDescent="0.2"/>
    <row r="2775" s="315" customFormat="1" x14ac:dyDescent="0.2"/>
    <row r="2776" s="315" customFormat="1" x14ac:dyDescent="0.2"/>
    <row r="2777" s="315" customFormat="1" x14ac:dyDescent="0.2"/>
    <row r="2778" s="315" customFormat="1" x14ac:dyDescent="0.2"/>
    <row r="2779" s="315" customFormat="1" x14ac:dyDescent="0.2"/>
    <row r="2780" s="315" customFormat="1" x14ac:dyDescent="0.2"/>
    <row r="2781" s="315" customFormat="1" x14ac:dyDescent="0.2"/>
    <row r="2782" s="315" customFormat="1" x14ac:dyDescent="0.2"/>
    <row r="2783" s="315" customFormat="1" x14ac:dyDescent="0.2"/>
    <row r="2784" s="315" customFormat="1" x14ac:dyDescent="0.2"/>
    <row r="2785" s="315" customFormat="1" x14ac:dyDescent="0.2"/>
    <row r="2786" s="315" customFormat="1" x14ac:dyDescent="0.2"/>
    <row r="2787" s="315" customFormat="1" x14ac:dyDescent="0.2"/>
    <row r="2788" s="315" customFormat="1" x14ac:dyDescent="0.2"/>
    <row r="2789" s="315" customFormat="1" x14ac:dyDescent="0.2"/>
    <row r="2790" s="315" customFormat="1" x14ac:dyDescent="0.2"/>
    <row r="2791" s="315" customFormat="1" x14ac:dyDescent="0.2"/>
    <row r="2792" s="315" customFormat="1" x14ac:dyDescent="0.2"/>
    <row r="2793" s="315" customFormat="1" x14ac:dyDescent="0.2"/>
    <row r="2794" s="315" customFormat="1" x14ac:dyDescent="0.2"/>
    <row r="2795" s="315" customFormat="1" x14ac:dyDescent="0.2"/>
    <row r="2796" s="315" customFormat="1" x14ac:dyDescent="0.2"/>
    <row r="2797" s="315" customFormat="1" x14ac:dyDescent="0.2"/>
    <row r="2798" s="315" customFormat="1" x14ac:dyDescent="0.2"/>
    <row r="2799" s="315" customFormat="1" x14ac:dyDescent="0.2"/>
    <row r="2800" s="315" customFormat="1" x14ac:dyDescent="0.2"/>
    <row r="2801" s="315" customFormat="1" x14ac:dyDescent="0.2"/>
    <row r="2802" s="315" customFormat="1" x14ac:dyDescent="0.2"/>
    <row r="2803" s="315" customFormat="1" x14ac:dyDescent="0.2"/>
    <row r="2804" s="315" customFormat="1" x14ac:dyDescent="0.2"/>
    <row r="2805" s="315" customFormat="1" x14ac:dyDescent="0.2"/>
    <row r="2806" s="315" customFormat="1" x14ac:dyDescent="0.2"/>
    <row r="2807" s="315" customFormat="1" x14ac:dyDescent="0.2"/>
    <row r="2808" s="315" customFormat="1" x14ac:dyDescent="0.2"/>
    <row r="2809" s="315" customFormat="1" x14ac:dyDescent="0.2"/>
    <row r="2810" s="315" customFormat="1" x14ac:dyDescent="0.2"/>
    <row r="2811" s="315" customFormat="1" x14ac:dyDescent="0.2"/>
    <row r="2812" s="315" customFormat="1" x14ac:dyDescent="0.2"/>
    <row r="2813" s="315" customFormat="1" x14ac:dyDescent="0.2"/>
    <row r="2814" s="315" customFormat="1" x14ac:dyDescent="0.2"/>
    <row r="2815" s="315" customFormat="1" x14ac:dyDescent="0.2"/>
    <row r="2816" s="315" customFormat="1" x14ac:dyDescent="0.2"/>
    <row r="2817" s="315" customFormat="1" x14ac:dyDescent="0.2"/>
    <row r="2818" s="315" customFormat="1" x14ac:dyDescent="0.2"/>
    <row r="2819" s="315" customFormat="1" x14ac:dyDescent="0.2"/>
    <row r="2820" s="315" customFormat="1" x14ac:dyDescent="0.2"/>
    <row r="2821" s="315" customFormat="1" x14ac:dyDescent="0.2"/>
    <row r="2822" s="315" customFormat="1" x14ac:dyDescent="0.2"/>
    <row r="2823" s="315" customFormat="1" x14ac:dyDescent="0.2"/>
    <row r="2824" s="315" customFormat="1" x14ac:dyDescent="0.2"/>
    <row r="2825" s="315" customFormat="1" x14ac:dyDescent="0.2"/>
    <row r="2826" s="315" customFormat="1" x14ac:dyDescent="0.2"/>
    <row r="2827" s="315" customFormat="1" x14ac:dyDescent="0.2"/>
    <row r="2828" s="315" customFormat="1" x14ac:dyDescent="0.2"/>
    <row r="2829" s="315" customFormat="1" x14ac:dyDescent="0.2"/>
    <row r="2830" s="315" customFormat="1" x14ac:dyDescent="0.2"/>
    <row r="2831" s="315" customFormat="1" x14ac:dyDescent="0.2"/>
    <row r="2832" s="315" customFormat="1" x14ac:dyDescent="0.2"/>
    <row r="2833" s="315" customFormat="1" x14ac:dyDescent="0.2"/>
    <row r="2834" s="315" customFormat="1" x14ac:dyDescent="0.2"/>
    <row r="2835" s="315" customFormat="1" x14ac:dyDescent="0.2"/>
    <row r="2836" s="315" customFormat="1" x14ac:dyDescent="0.2"/>
    <row r="2837" s="315" customFormat="1" x14ac:dyDescent="0.2"/>
    <row r="2838" s="315" customFormat="1" x14ac:dyDescent="0.2"/>
    <row r="2839" s="315" customFormat="1" x14ac:dyDescent="0.2"/>
    <row r="2840" s="315" customFormat="1" x14ac:dyDescent="0.2"/>
    <row r="2841" s="315" customFormat="1" x14ac:dyDescent="0.2"/>
    <row r="2842" s="315" customFormat="1" x14ac:dyDescent="0.2"/>
    <row r="2843" s="315" customFormat="1" x14ac:dyDescent="0.2"/>
    <row r="2844" s="315" customFormat="1" x14ac:dyDescent="0.2"/>
    <row r="2845" s="315" customFormat="1" x14ac:dyDescent="0.2"/>
    <row r="2846" s="315" customFormat="1" x14ac:dyDescent="0.2"/>
    <row r="2847" s="315" customFormat="1" x14ac:dyDescent="0.2"/>
    <row r="2848" s="315" customFormat="1" x14ac:dyDescent="0.2"/>
    <row r="2849" s="315" customFormat="1" x14ac:dyDescent="0.2"/>
    <row r="2850" s="315" customFormat="1" x14ac:dyDescent="0.2"/>
    <row r="2851" s="315" customFormat="1" x14ac:dyDescent="0.2"/>
    <row r="2852" s="315" customFormat="1" x14ac:dyDescent="0.2"/>
    <row r="2853" s="315" customFormat="1" x14ac:dyDescent="0.2"/>
    <row r="2854" s="315" customFormat="1" x14ac:dyDescent="0.2"/>
    <row r="2855" s="315" customFormat="1" x14ac:dyDescent="0.2"/>
    <row r="2856" s="315" customFormat="1" x14ac:dyDescent="0.2"/>
    <row r="2857" s="315" customFormat="1" x14ac:dyDescent="0.2"/>
    <row r="2858" s="315" customFormat="1" x14ac:dyDescent="0.2"/>
    <row r="2859" s="315" customFormat="1" x14ac:dyDescent="0.2"/>
    <row r="2860" s="315" customFormat="1" x14ac:dyDescent="0.2"/>
    <row r="2861" s="315" customFormat="1" x14ac:dyDescent="0.2"/>
    <row r="2862" s="315" customFormat="1" x14ac:dyDescent="0.2"/>
    <row r="2863" s="315" customFormat="1" x14ac:dyDescent="0.2"/>
    <row r="2864" s="315" customFormat="1" x14ac:dyDescent="0.2"/>
    <row r="2865" s="315" customFormat="1" x14ac:dyDescent="0.2"/>
    <row r="2866" s="315" customFormat="1" x14ac:dyDescent="0.2"/>
    <row r="2867" s="315" customFormat="1" x14ac:dyDescent="0.2"/>
    <row r="2868" s="315" customFormat="1" x14ac:dyDescent="0.2"/>
    <row r="2869" s="315" customFormat="1" x14ac:dyDescent="0.2"/>
    <row r="2870" s="315" customFormat="1" x14ac:dyDescent="0.2"/>
    <row r="2871" s="315" customFormat="1" x14ac:dyDescent="0.2"/>
    <row r="2872" s="315" customFormat="1" x14ac:dyDescent="0.2"/>
    <row r="2873" s="315" customFormat="1" x14ac:dyDescent="0.2"/>
    <row r="2874" s="315" customFormat="1" x14ac:dyDescent="0.2"/>
    <row r="2875" s="315" customFormat="1" x14ac:dyDescent="0.2"/>
    <row r="2876" s="315" customFormat="1" x14ac:dyDescent="0.2"/>
    <row r="2877" s="315" customFormat="1" x14ac:dyDescent="0.2"/>
    <row r="2878" s="315" customFormat="1" x14ac:dyDescent="0.2"/>
    <row r="2879" s="315" customFormat="1" x14ac:dyDescent="0.2"/>
    <row r="2880" s="315" customFormat="1" x14ac:dyDescent="0.2"/>
    <row r="2881" s="315" customFormat="1" x14ac:dyDescent="0.2"/>
    <row r="2882" s="315" customFormat="1" x14ac:dyDescent="0.2"/>
    <row r="2883" s="315" customFormat="1" x14ac:dyDescent="0.2"/>
    <row r="2884" s="315" customFormat="1" x14ac:dyDescent="0.2"/>
    <row r="2885" s="315" customFormat="1" x14ac:dyDescent="0.2"/>
    <row r="2886" s="315" customFormat="1" x14ac:dyDescent="0.2"/>
    <row r="2887" s="315" customFormat="1" x14ac:dyDescent="0.2"/>
    <row r="2888" s="315" customFormat="1" x14ac:dyDescent="0.2"/>
    <row r="2889" s="315" customFormat="1" x14ac:dyDescent="0.2"/>
    <row r="2890" s="315" customFormat="1" x14ac:dyDescent="0.2"/>
    <row r="2891" s="315" customFormat="1" x14ac:dyDescent="0.2"/>
    <row r="2892" s="315" customFormat="1" x14ac:dyDescent="0.2"/>
    <row r="2893" s="315" customFormat="1" x14ac:dyDescent="0.2"/>
    <row r="2894" s="315" customFormat="1" x14ac:dyDescent="0.2"/>
    <row r="2895" s="315" customFormat="1" x14ac:dyDescent="0.2"/>
    <row r="2896" s="315" customFormat="1" x14ac:dyDescent="0.2"/>
    <row r="2897" s="315" customFormat="1" x14ac:dyDescent="0.2"/>
    <row r="2898" s="315" customFormat="1" x14ac:dyDescent="0.2"/>
    <row r="2899" s="315" customFormat="1" x14ac:dyDescent="0.2"/>
    <row r="2900" s="315" customFormat="1" x14ac:dyDescent="0.2"/>
    <row r="2901" s="315" customFormat="1" x14ac:dyDescent="0.2"/>
    <row r="2902" s="315" customFormat="1" x14ac:dyDescent="0.2"/>
    <row r="2903" s="315" customFormat="1" x14ac:dyDescent="0.2"/>
    <row r="2904" s="315" customFormat="1" x14ac:dyDescent="0.2"/>
    <row r="2905" s="315" customFormat="1" x14ac:dyDescent="0.2"/>
    <row r="2906" s="315" customFormat="1" x14ac:dyDescent="0.2"/>
    <row r="2907" s="315" customFormat="1" x14ac:dyDescent="0.2"/>
    <row r="2908" s="315" customFormat="1" x14ac:dyDescent="0.2"/>
    <row r="2909" s="315" customFormat="1" x14ac:dyDescent="0.2"/>
    <row r="2910" s="315" customFormat="1" x14ac:dyDescent="0.2"/>
    <row r="2911" s="315" customFormat="1" x14ac:dyDescent="0.2"/>
    <row r="2912" s="315" customFormat="1" x14ac:dyDescent="0.2"/>
    <row r="2913" s="315" customFormat="1" x14ac:dyDescent="0.2"/>
    <row r="2914" s="315" customFormat="1" x14ac:dyDescent="0.2"/>
    <row r="2915" s="315" customFormat="1" x14ac:dyDescent="0.2"/>
    <row r="2916" s="315" customFormat="1" x14ac:dyDescent="0.2"/>
    <row r="2917" s="315" customFormat="1" x14ac:dyDescent="0.2"/>
    <row r="2918" s="315" customFormat="1" x14ac:dyDescent="0.2"/>
    <row r="2919" s="315" customFormat="1" x14ac:dyDescent="0.2"/>
    <row r="2920" s="315" customFormat="1" x14ac:dyDescent="0.2"/>
    <row r="2921" s="315" customFormat="1" x14ac:dyDescent="0.2"/>
    <row r="2922" s="315" customFormat="1" x14ac:dyDescent="0.2"/>
    <row r="2923" s="315" customFormat="1" x14ac:dyDescent="0.2"/>
    <row r="2924" s="315" customFormat="1" x14ac:dyDescent="0.2"/>
    <row r="2925" s="315" customFormat="1" x14ac:dyDescent="0.2"/>
    <row r="2926" s="315" customFormat="1" x14ac:dyDescent="0.2"/>
    <row r="2927" s="315" customFormat="1" x14ac:dyDescent="0.2"/>
    <row r="2928" s="315" customFormat="1" x14ac:dyDescent="0.2"/>
    <row r="2929" s="315" customFormat="1" x14ac:dyDescent="0.2"/>
    <row r="2930" s="315" customFormat="1" x14ac:dyDescent="0.2"/>
    <row r="2931" s="315" customFormat="1" x14ac:dyDescent="0.2"/>
    <row r="2932" s="315" customFormat="1" x14ac:dyDescent="0.2"/>
    <row r="2933" s="315" customFormat="1" x14ac:dyDescent="0.2"/>
    <row r="2934" s="315" customFormat="1" x14ac:dyDescent="0.2"/>
    <row r="2935" s="315" customFormat="1" x14ac:dyDescent="0.2"/>
    <row r="2936" s="315" customFormat="1" x14ac:dyDescent="0.2"/>
    <row r="2937" s="315" customFormat="1" x14ac:dyDescent="0.2"/>
    <row r="2938" s="315" customFormat="1" x14ac:dyDescent="0.2"/>
    <row r="2939" s="315" customFormat="1" x14ac:dyDescent="0.2"/>
    <row r="2940" s="315" customFormat="1" x14ac:dyDescent="0.2"/>
    <row r="2941" s="315" customFormat="1" x14ac:dyDescent="0.2"/>
    <row r="2942" s="315" customFormat="1" x14ac:dyDescent="0.2"/>
    <row r="2943" s="315" customFormat="1" x14ac:dyDescent="0.2"/>
    <row r="2944" s="315" customFormat="1" x14ac:dyDescent="0.2"/>
    <row r="2945" s="315" customFormat="1" x14ac:dyDescent="0.2"/>
    <row r="2946" s="315" customFormat="1" x14ac:dyDescent="0.2"/>
    <row r="2947" s="315" customFormat="1" x14ac:dyDescent="0.2"/>
    <row r="2948" s="315" customFormat="1" x14ac:dyDescent="0.2"/>
    <row r="2949" s="315" customFormat="1" x14ac:dyDescent="0.2"/>
    <row r="2950" s="315" customFormat="1" x14ac:dyDescent="0.2"/>
    <row r="2951" s="315" customFormat="1" x14ac:dyDescent="0.2"/>
    <row r="2952" s="315" customFormat="1" x14ac:dyDescent="0.2"/>
    <row r="2953" s="315" customFormat="1" x14ac:dyDescent="0.2"/>
    <row r="2954" s="315" customFormat="1" x14ac:dyDescent="0.2"/>
    <row r="2955" s="315" customFormat="1" x14ac:dyDescent="0.2"/>
    <row r="2956" s="315" customFormat="1" x14ac:dyDescent="0.2"/>
    <row r="2957" s="315" customFormat="1" x14ac:dyDescent="0.2"/>
    <row r="2958" s="315" customFormat="1" x14ac:dyDescent="0.2"/>
    <row r="2959" s="315" customFormat="1" x14ac:dyDescent="0.2"/>
    <row r="2960" s="315" customFormat="1" x14ac:dyDescent="0.2"/>
    <row r="2961" s="315" customFormat="1" x14ac:dyDescent="0.2"/>
    <row r="2962" s="315" customFormat="1" x14ac:dyDescent="0.2"/>
    <row r="2963" s="315" customFormat="1" x14ac:dyDescent="0.2"/>
    <row r="2964" s="315" customFormat="1" x14ac:dyDescent="0.2"/>
    <row r="2965" s="315" customFormat="1" x14ac:dyDescent="0.2"/>
    <row r="2966" s="315" customFormat="1" x14ac:dyDescent="0.2"/>
    <row r="2967" s="315" customFormat="1" x14ac:dyDescent="0.2"/>
    <row r="2968" s="315" customFormat="1" x14ac:dyDescent="0.2"/>
    <row r="2969" s="315" customFormat="1" x14ac:dyDescent="0.2"/>
    <row r="2970" s="315" customFormat="1" x14ac:dyDescent="0.2"/>
    <row r="2971" s="315" customFormat="1" x14ac:dyDescent="0.2"/>
    <row r="2972" s="315" customFormat="1" x14ac:dyDescent="0.2"/>
    <row r="2973" s="315" customFormat="1" x14ac:dyDescent="0.2"/>
    <row r="2974" s="315" customFormat="1" x14ac:dyDescent="0.2"/>
    <row r="2975" s="315" customFormat="1" x14ac:dyDescent="0.2"/>
    <row r="2976" s="315" customFormat="1" x14ac:dyDescent="0.2"/>
    <row r="2977" s="315" customFormat="1" x14ac:dyDescent="0.2"/>
    <row r="2978" s="315" customFormat="1" x14ac:dyDescent="0.2"/>
    <row r="2979" s="315" customFormat="1" x14ac:dyDescent="0.2"/>
    <row r="2980" s="315" customFormat="1" x14ac:dyDescent="0.2"/>
    <row r="2981" s="315" customFormat="1" x14ac:dyDescent="0.2"/>
    <row r="2982" s="315" customFormat="1" x14ac:dyDescent="0.2"/>
    <row r="2983" s="315" customFormat="1" x14ac:dyDescent="0.2"/>
    <row r="2984" s="315" customFormat="1" x14ac:dyDescent="0.2"/>
    <row r="2985" s="315" customFormat="1" x14ac:dyDescent="0.2"/>
    <row r="2986" s="315" customFormat="1" x14ac:dyDescent="0.2"/>
    <row r="2987" s="315" customFormat="1" x14ac:dyDescent="0.2"/>
    <row r="2988" s="315" customFormat="1" x14ac:dyDescent="0.2"/>
    <row r="2989" s="315" customFormat="1" x14ac:dyDescent="0.2"/>
    <row r="2990" s="315" customFormat="1" x14ac:dyDescent="0.2"/>
    <row r="2991" s="315" customFormat="1" x14ac:dyDescent="0.2"/>
    <row r="2992" s="315" customFormat="1" x14ac:dyDescent="0.2"/>
    <row r="2993" s="315" customFormat="1" x14ac:dyDescent="0.2"/>
    <row r="2994" s="315" customFormat="1" x14ac:dyDescent="0.2"/>
    <row r="2995" s="315" customFormat="1" x14ac:dyDescent="0.2"/>
    <row r="2996" s="315" customFormat="1" x14ac:dyDescent="0.2"/>
    <row r="2997" s="315" customFormat="1" x14ac:dyDescent="0.2"/>
    <row r="2998" s="315" customFormat="1" x14ac:dyDescent="0.2"/>
    <row r="2999" s="315" customFormat="1" x14ac:dyDescent="0.2"/>
    <row r="3000" s="315" customFormat="1" x14ac:dyDescent="0.2"/>
    <row r="3001" s="315" customFormat="1" x14ac:dyDescent="0.2"/>
    <row r="3002" s="315" customFormat="1" x14ac:dyDescent="0.2"/>
    <row r="3003" s="315" customFormat="1" x14ac:dyDescent="0.2"/>
    <row r="3004" s="315" customFormat="1" x14ac:dyDescent="0.2"/>
    <row r="3005" s="315" customFormat="1" x14ac:dyDescent="0.2"/>
    <row r="3006" s="315" customFormat="1" x14ac:dyDescent="0.2"/>
    <row r="3007" s="315" customFormat="1" x14ac:dyDescent="0.2"/>
    <row r="3008" s="315" customFormat="1" x14ac:dyDescent="0.2"/>
    <row r="3009" s="315" customFormat="1" x14ac:dyDescent="0.2"/>
    <row r="3010" s="315" customFormat="1" x14ac:dyDescent="0.2"/>
    <row r="3011" s="315" customFormat="1" x14ac:dyDescent="0.2"/>
    <row r="3012" s="315" customFormat="1" x14ac:dyDescent="0.2"/>
    <row r="3013" s="315" customFormat="1" x14ac:dyDescent="0.2"/>
    <row r="3014" s="315" customFormat="1" x14ac:dyDescent="0.2"/>
    <row r="3015" s="315" customFormat="1" x14ac:dyDescent="0.2"/>
    <row r="3016" s="315" customFormat="1" x14ac:dyDescent="0.2"/>
    <row r="3017" s="315" customFormat="1" x14ac:dyDescent="0.2"/>
    <row r="3018" s="315" customFormat="1" x14ac:dyDescent="0.2"/>
    <row r="3019" s="315" customFormat="1" x14ac:dyDescent="0.2"/>
    <row r="3020" s="315" customFormat="1" x14ac:dyDescent="0.2"/>
    <row r="3021" s="315" customFormat="1" x14ac:dyDescent="0.2"/>
    <row r="3022" s="315" customFormat="1" x14ac:dyDescent="0.2"/>
    <row r="3023" s="315" customFormat="1" x14ac:dyDescent="0.2"/>
    <row r="3024" s="315" customFormat="1" x14ac:dyDescent="0.2"/>
    <row r="3025" s="315" customFormat="1" x14ac:dyDescent="0.2"/>
    <row r="3026" s="315" customFormat="1" x14ac:dyDescent="0.2"/>
    <row r="3027" s="315" customFormat="1" x14ac:dyDescent="0.2"/>
    <row r="3028" s="315" customFormat="1" x14ac:dyDescent="0.2"/>
    <row r="3029" s="315" customFormat="1" x14ac:dyDescent="0.2"/>
    <row r="3030" s="315" customFormat="1" x14ac:dyDescent="0.2"/>
    <row r="3031" s="315" customFormat="1" x14ac:dyDescent="0.2"/>
    <row r="3032" s="315" customFormat="1" x14ac:dyDescent="0.2"/>
    <row r="3033" s="315" customFormat="1" x14ac:dyDescent="0.2"/>
    <row r="3034" s="315" customFormat="1" x14ac:dyDescent="0.2"/>
    <row r="3035" s="315" customFormat="1" x14ac:dyDescent="0.2"/>
    <row r="3036" s="315" customFormat="1" x14ac:dyDescent="0.2"/>
    <row r="3037" s="315" customFormat="1" x14ac:dyDescent="0.2"/>
    <row r="3038" s="315" customFormat="1" x14ac:dyDescent="0.2"/>
    <row r="3039" s="315" customFormat="1" x14ac:dyDescent="0.2"/>
    <row r="3040" s="315" customFormat="1" x14ac:dyDescent="0.2"/>
    <row r="3041" s="315" customFormat="1" x14ac:dyDescent="0.2"/>
    <row r="3042" s="315" customFormat="1" x14ac:dyDescent="0.2"/>
    <row r="3043" s="315" customFormat="1" x14ac:dyDescent="0.2"/>
    <row r="3044" s="315" customFormat="1" x14ac:dyDescent="0.2"/>
    <row r="3045" s="315" customFormat="1" x14ac:dyDescent="0.2"/>
    <row r="3046" s="315" customFormat="1" x14ac:dyDescent="0.2"/>
    <row r="3047" s="315" customFormat="1" x14ac:dyDescent="0.2"/>
    <row r="3048" s="315" customFormat="1" x14ac:dyDescent="0.2"/>
    <row r="3049" s="315" customFormat="1" x14ac:dyDescent="0.2"/>
    <row r="3050" s="315" customFormat="1" x14ac:dyDescent="0.2"/>
    <row r="3051" s="315" customFormat="1" x14ac:dyDescent="0.2"/>
    <row r="3052" s="315" customFormat="1" x14ac:dyDescent="0.2"/>
    <row r="3053" s="315" customFormat="1" x14ac:dyDescent="0.2"/>
    <row r="3054" s="315" customFormat="1" x14ac:dyDescent="0.2"/>
    <row r="3055" s="315" customFormat="1" x14ac:dyDescent="0.2"/>
    <row r="3056" s="315" customFormat="1" x14ac:dyDescent="0.2"/>
    <row r="3057" s="315" customFormat="1" x14ac:dyDescent="0.2"/>
    <row r="3058" s="315" customFormat="1" x14ac:dyDescent="0.2"/>
    <row r="3059" s="315" customFormat="1" x14ac:dyDescent="0.2"/>
    <row r="3060" s="315" customFormat="1" x14ac:dyDescent="0.2"/>
    <row r="3061" s="315" customFormat="1" x14ac:dyDescent="0.2"/>
    <row r="3062" s="315" customFormat="1" x14ac:dyDescent="0.2"/>
    <row r="3063" s="315" customFormat="1" x14ac:dyDescent="0.2"/>
    <row r="3064" s="315" customFormat="1" x14ac:dyDescent="0.2"/>
    <row r="3065" s="315" customFormat="1" x14ac:dyDescent="0.2"/>
    <row r="3066" s="315" customFormat="1" x14ac:dyDescent="0.2"/>
    <row r="3067" s="315" customFormat="1" x14ac:dyDescent="0.2"/>
    <row r="3068" s="315" customFormat="1" x14ac:dyDescent="0.2"/>
    <row r="3069" s="315" customFormat="1" x14ac:dyDescent="0.2"/>
    <row r="3070" s="315" customFormat="1" x14ac:dyDescent="0.2"/>
    <row r="3071" s="315" customFormat="1" x14ac:dyDescent="0.2"/>
    <row r="3072" s="315" customFormat="1" x14ac:dyDescent="0.2"/>
    <row r="3073" s="315" customFormat="1" x14ac:dyDescent="0.2"/>
    <row r="3074" s="315" customFormat="1" x14ac:dyDescent="0.2"/>
    <row r="3075" s="315" customFormat="1" x14ac:dyDescent="0.2"/>
    <row r="3076" s="315" customFormat="1" x14ac:dyDescent="0.2"/>
    <row r="3077" s="315" customFormat="1" x14ac:dyDescent="0.2"/>
    <row r="3078" s="315" customFormat="1" x14ac:dyDescent="0.2"/>
    <row r="3079" s="315" customFormat="1" x14ac:dyDescent="0.2"/>
    <row r="3080" s="315" customFormat="1" x14ac:dyDescent="0.2"/>
    <row r="3081" s="315" customFormat="1" x14ac:dyDescent="0.2"/>
    <row r="3082" s="315" customFormat="1" x14ac:dyDescent="0.2"/>
    <row r="3083" s="315" customFormat="1" x14ac:dyDescent="0.2"/>
    <row r="3084" s="315" customFormat="1" x14ac:dyDescent="0.2"/>
    <row r="3085" s="315" customFormat="1" x14ac:dyDescent="0.2"/>
    <row r="3086" s="315" customFormat="1" x14ac:dyDescent="0.2"/>
    <row r="3087" s="315" customFormat="1" x14ac:dyDescent="0.2"/>
    <row r="3088" s="315" customFormat="1" x14ac:dyDescent="0.2"/>
    <row r="3089" s="315" customFormat="1" x14ac:dyDescent="0.2"/>
    <row r="3090" s="315" customFormat="1" x14ac:dyDescent="0.2"/>
    <row r="3091" s="315" customFormat="1" x14ac:dyDescent="0.2"/>
    <row r="3092" s="315" customFormat="1" x14ac:dyDescent="0.2"/>
    <row r="3093" s="315" customFormat="1" x14ac:dyDescent="0.2"/>
    <row r="3094" s="315" customFormat="1" x14ac:dyDescent="0.2"/>
    <row r="3095" s="315" customFormat="1" x14ac:dyDescent="0.2"/>
    <row r="3096" s="315" customFormat="1" x14ac:dyDescent="0.2"/>
    <row r="3097" s="315" customFormat="1" x14ac:dyDescent="0.2"/>
    <row r="3098" s="315" customFormat="1" x14ac:dyDescent="0.2"/>
    <row r="3099" s="315" customFormat="1" x14ac:dyDescent="0.2"/>
    <row r="3100" s="315" customFormat="1" x14ac:dyDescent="0.2"/>
    <row r="3101" s="315" customFormat="1" x14ac:dyDescent="0.2"/>
    <row r="3102" s="315" customFormat="1" x14ac:dyDescent="0.2"/>
    <row r="3103" s="315" customFormat="1" x14ac:dyDescent="0.2"/>
    <row r="3104" s="315" customFormat="1" x14ac:dyDescent="0.2"/>
    <row r="3105" s="315" customFormat="1" x14ac:dyDescent="0.2"/>
    <row r="3106" s="315" customFormat="1" x14ac:dyDescent="0.2"/>
    <row r="3107" s="315" customFormat="1" x14ac:dyDescent="0.2"/>
    <row r="3108" s="315" customFormat="1" x14ac:dyDescent="0.2"/>
    <row r="3109" s="315" customFormat="1" x14ac:dyDescent="0.2"/>
    <row r="3110" s="315" customFormat="1" x14ac:dyDescent="0.2"/>
    <row r="3111" s="315" customFormat="1" x14ac:dyDescent="0.2"/>
    <row r="3112" s="315" customFormat="1" x14ac:dyDescent="0.2"/>
    <row r="3113" s="315" customFormat="1" x14ac:dyDescent="0.2"/>
    <row r="3114" s="315" customFormat="1" x14ac:dyDescent="0.2"/>
    <row r="3115" s="315" customFormat="1" x14ac:dyDescent="0.2"/>
    <row r="3116" s="315" customFormat="1" x14ac:dyDescent="0.2"/>
    <row r="3117" s="315" customFormat="1" x14ac:dyDescent="0.2"/>
    <row r="3118" s="315" customFormat="1" x14ac:dyDescent="0.2"/>
    <row r="3119" s="315" customFormat="1" x14ac:dyDescent="0.2"/>
    <row r="3120" s="315" customFormat="1" x14ac:dyDescent="0.2"/>
    <row r="3121" s="315" customFormat="1" x14ac:dyDescent="0.2"/>
    <row r="3122" s="315" customFormat="1" x14ac:dyDescent="0.2"/>
    <row r="3123" s="315" customFormat="1" x14ac:dyDescent="0.2"/>
    <row r="3124" s="315" customFormat="1" x14ac:dyDescent="0.2"/>
    <row r="3125" s="315" customFormat="1" x14ac:dyDescent="0.2"/>
    <row r="3126" s="315" customFormat="1" x14ac:dyDescent="0.2"/>
    <row r="3127" s="315" customFormat="1" x14ac:dyDescent="0.2"/>
    <row r="3128" s="315" customFormat="1" x14ac:dyDescent="0.2"/>
    <row r="3129" s="315" customFormat="1" x14ac:dyDescent="0.2"/>
    <row r="3130" s="315" customFormat="1" x14ac:dyDescent="0.2"/>
    <row r="3131" s="315" customFormat="1" x14ac:dyDescent="0.2"/>
    <row r="3132" s="315" customFormat="1" x14ac:dyDescent="0.2"/>
    <row r="3133" s="315" customFormat="1" x14ac:dyDescent="0.2"/>
    <row r="3134" s="315" customFormat="1" x14ac:dyDescent="0.2"/>
    <row r="3135" s="315" customFormat="1" x14ac:dyDescent="0.2"/>
    <row r="3136" s="315" customFormat="1" x14ac:dyDescent="0.2"/>
    <row r="3137" s="315" customFormat="1" x14ac:dyDescent="0.2"/>
    <row r="3138" s="315" customFormat="1" x14ac:dyDescent="0.2"/>
    <row r="3139" s="315" customFormat="1" x14ac:dyDescent="0.2"/>
    <row r="3140" s="315" customFormat="1" x14ac:dyDescent="0.2"/>
    <row r="3141" s="315" customFormat="1" x14ac:dyDescent="0.2"/>
    <row r="3142" s="315" customFormat="1" x14ac:dyDescent="0.2"/>
    <row r="3143" s="315" customFormat="1" x14ac:dyDescent="0.2"/>
    <row r="3144" s="315" customFormat="1" x14ac:dyDescent="0.2"/>
    <row r="3145" s="315" customFormat="1" x14ac:dyDescent="0.2"/>
    <row r="3146" s="315" customFormat="1" x14ac:dyDescent="0.2"/>
    <row r="3147" s="315" customFormat="1" x14ac:dyDescent="0.2"/>
    <row r="3148" s="315" customFormat="1" x14ac:dyDescent="0.2"/>
    <row r="3149" s="315" customFormat="1" x14ac:dyDescent="0.2"/>
    <row r="3150" s="315" customFormat="1" x14ac:dyDescent="0.2"/>
    <row r="3151" s="315" customFormat="1" x14ac:dyDescent="0.2"/>
    <row r="3152" s="315" customFormat="1" x14ac:dyDescent="0.2"/>
    <row r="3153" s="315" customFormat="1" x14ac:dyDescent="0.2"/>
    <row r="3154" s="315" customFormat="1" x14ac:dyDescent="0.2"/>
    <row r="3155" s="315" customFormat="1" x14ac:dyDescent="0.2"/>
    <row r="3156" s="315" customFormat="1" x14ac:dyDescent="0.2"/>
    <row r="3157" s="315" customFormat="1" x14ac:dyDescent="0.2"/>
    <row r="3158" s="315" customFormat="1" x14ac:dyDescent="0.2"/>
    <row r="3159" s="315" customFormat="1" x14ac:dyDescent="0.2"/>
    <row r="3160" s="315" customFormat="1" x14ac:dyDescent="0.2"/>
    <row r="3161" s="315" customFormat="1" x14ac:dyDescent="0.2"/>
    <row r="3162" s="315" customFormat="1" x14ac:dyDescent="0.2"/>
    <row r="3163" s="315" customFormat="1" x14ac:dyDescent="0.2"/>
    <row r="3164" s="315" customFormat="1" x14ac:dyDescent="0.2"/>
    <row r="3165" s="315" customFormat="1" x14ac:dyDescent="0.2"/>
    <row r="3166" s="315" customFormat="1" x14ac:dyDescent="0.2"/>
    <row r="3167" s="315" customFormat="1" x14ac:dyDescent="0.2"/>
    <row r="3168" s="315" customFormat="1" x14ac:dyDescent="0.2"/>
    <row r="3169" s="315" customFormat="1" x14ac:dyDescent="0.2"/>
    <row r="3170" s="315" customFormat="1" x14ac:dyDescent="0.2"/>
    <row r="3171" s="315" customFormat="1" x14ac:dyDescent="0.2"/>
    <row r="3172" s="315" customFormat="1" x14ac:dyDescent="0.2"/>
    <row r="3173" s="315" customFormat="1" x14ac:dyDescent="0.2"/>
    <row r="3174" s="315" customFormat="1" x14ac:dyDescent="0.2"/>
    <row r="3175" s="315" customFormat="1" x14ac:dyDescent="0.2"/>
    <row r="3176" s="315" customFormat="1" x14ac:dyDescent="0.2"/>
    <row r="3177" s="315" customFormat="1" x14ac:dyDescent="0.2"/>
    <row r="3178" s="315" customFormat="1" x14ac:dyDescent="0.2"/>
    <row r="3179" s="315" customFormat="1" x14ac:dyDescent="0.2"/>
    <row r="3180" s="315" customFormat="1" x14ac:dyDescent="0.2"/>
    <row r="3181" s="315" customFormat="1" x14ac:dyDescent="0.2"/>
    <row r="3182" s="315" customFormat="1" x14ac:dyDescent="0.2"/>
    <row r="3183" s="315" customFormat="1" x14ac:dyDescent="0.2"/>
    <row r="3184" s="315" customFormat="1" x14ac:dyDescent="0.2"/>
    <row r="3185" s="315" customFormat="1" x14ac:dyDescent="0.2"/>
    <row r="3186" s="315" customFormat="1" x14ac:dyDescent="0.2"/>
    <row r="3187" s="315" customFormat="1" x14ac:dyDescent="0.2"/>
    <row r="3188" s="315" customFormat="1" x14ac:dyDescent="0.2"/>
    <row r="3189" s="315" customFormat="1" x14ac:dyDescent="0.2"/>
    <row r="3190" s="315" customFormat="1" x14ac:dyDescent="0.2"/>
    <row r="3191" s="315" customFormat="1" x14ac:dyDescent="0.2"/>
    <row r="3192" s="315" customFormat="1" x14ac:dyDescent="0.2"/>
    <row r="3193" s="315" customFormat="1" x14ac:dyDescent="0.2"/>
    <row r="3194" s="315" customFormat="1" x14ac:dyDescent="0.2"/>
    <row r="3195" s="315" customFormat="1" x14ac:dyDescent="0.2"/>
    <row r="3196" s="315" customFormat="1" x14ac:dyDescent="0.2"/>
    <row r="3197" s="315" customFormat="1" x14ac:dyDescent="0.2"/>
    <row r="3198" s="315" customFormat="1" x14ac:dyDescent="0.2"/>
    <row r="3199" s="315" customFormat="1" x14ac:dyDescent="0.2"/>
    <row r="3200" s="315" customFormat="1" x14ac:dyDescent="0.2"/>
    <row r="3201" s="315" customFormat="1" x14ac:dyDescent="0.2"/>
    <row r="3202" s="315" customFormat="1" x14ac:dyDescent="0.2"/>
    <row r="3203" s="315" customFormat="1" x14ac:dyDescent="0.2"/>
    <row r="3204" s="315" customFormat="1" x14ac:dyDescent="0.2"/>
    <row r="3205" s="315" customFormat="1" x14ac:dyDescent="0.2"/>
    <row r="3206" s="315" customFormat="1" x14ac:dyDescent="0.2"/>
    <row r="3207" s="315" customFormat="1" x14ac:dyDescent="0.2"/>
    <row r="3208" s="315" customFormat="1" x14ac:dyDescent="0.2"/>
    <row r="3209" s="315" customFormat="1" x14ac:dyDescent="0.2"/>
    <row r="3210" s="315" customFormat="1" x14ac:dyDescent="0.2"/>
    <row r="3211" s="315" customFormat="1" x14ac:dyDescent="0.2"/>
    <row r="3212" s="315" customFormat="1" x14ac:dyDescent="0.2"/>
    <row r="3213" s="315" customFormat="1" x14ac:dyDescent="0.2"/>
    <row r="3214" s="315" customFormat="1" x14ac:dyDescent="0.2"/>
    <row r="3215" s="315" customFormat="1" x14ac:dyDescent="0.2"/>
    <row r="3216" s="315" customFormat="1" x14ac:dyDescent="0.2"/>
    <row r="3217" s="315" customFormat="1" x14ac:dyDescent="0.2"/>
    <row r="3218" s="315" customFormat="1" x14ac:dyDescent="0.2"/>
    <row r="3219" s="315" customFormat="1" x14ac:dyDescent="0.2"/>
    <row r="3220" s="315" customFormat="1" x14ac:dyDescent="0.2"/>
    <row r="3221" s="315" customFormat="1" x14ac:dyDescent="0.2"/>
    <row r="3222" s="315" customFormat="1" x14ac:dyDescent="0.2"/>
    <row r="3223" s="315" customFormat="1" x14ac:dyDescent="0.2"/>
    <row r="3224" s="315" customFormat="1" x14ac:dyDescent="0.2"/>
    <row r="3225" s="315" customFormat="1" x14ac:dyDescent="0.2"/>
    <row r="3226" s="315" customFormat="1" x14ac:dyDescent="0.2"/>
    <row r="3227" s="315" customFormat="1" x14ac:dyDescent="0.2"/>
    <row r="3228" s="315" customFormat="1" x14ac:dyDescent="0.2"/>
    <row r="3229" s="315" customFormat="1" x14ac:dyDescent="0.2"/>
    <row r="3230" s="315" customFormat="1" x14ac:dyDescent="0.2"/>
    <row r="3231" s="315" customFormat="1" x14ac:dyDescent="0.2"/>
    <row r="3232" s="315" customFormat="1" x14ac:dyDescent="0.2"/>
    <row r="3233" s="315" customFormat="1" x14ac:dyDescent="0.2"/>
    <row r="3234" s="315" customFormat="1" x14ac:dyDescent="0.2"/>
    <row r="3235" s="315" customFormat="1" x14ac:dyDescent="0.2"/>
    <row r="3236" s="315" customFormat="1" x14ac:dyDescent="0.2"/>
    <row r="3237" s="315" customFormat="1" x14ac:dyDescent="0.2"/>
    <row r="3238" s="315" customFormat="1" x14ac:dyDescent="0.2"/>
    <row r="3239" s="315" customFormat="1" x14ac:dyDescent="0.2"/>
    <row r="3240" s="315" customFormat="1" x14ac:dyDescent="0.2"/>
    <row r="3241" s="315" customFormat="1" x14ac:dyDescent="0.2"/>
    <row r="3242" s="315" customFormat="1" x14ac:dyDescent="0.2"/>
    <row r="3243" s="315" customFormat="1" x14ac:dyDescent="0.2"/>
    <row r="3244" s="315" customFormat="1" x14ac:dyDescent="0.2"/>
    <row r="3245" s="315" customFormat="1" x14ac:dyDescent="0.2"/>
    <row r="3246" s="315" customFormat="1" x14ac:dyDescent="0.2"/>
    <row r="3247" s="315" customFormat="1" x14ac:dyDescent="0.2"/>
    <row r="3248" s="315" customFormat="1" x14ac:dyDescent="0.2"/>
    <row r="3249" s="315" customFormat="1" x14ac:dyDescent="0.2"/>
    <row r="3250" s="315" customFormat="1" x14ac:dyDescent="0.2"/>
    <row r="3251" s="315" customFormat="1" x14ac:dyDescent="0.2"/>
    <row r="3252" s="315" customFormat="1" x14ac:dyDescent="0.2"/>
    <row r="3253" s="315" customFormat="1" x14ac:dyDescent="0.2"/>
    <row r="3254" s="315" customFormat="1" x14ac:dyDescent="0.2"/>
    <row r="3255" s="315" customFormat="1" x14ac:dyDescent="0.2"/>
    <row r="3256" s="315" customFormat="1" x14ac:dyDescent="0.2"/>
    <row r="3257" s="315" customFormat="1" x14ac:dyDescent="0.2"/>
    <row r="3258" s="315" customFormat="1" x14ac:dyDescent="0.2"/>
    <row r="3259" s="315" customFormat="1" x14ac:dyDescent="0.2"/>
    <row r="3260" s="315" customFormat="1" x14ac:dyDescent="0.2"/>
    <row r="3261" s="315" customFormat="1" x14ac:dyDescent="0.2"/>
    <row r="3262" s="315" customFormat="1" x14ac:dyDescent="0.2"/>
    <row r="3263" s="315" customFormat="1" x14ac:dyDescent="0.2"/>
    <row r="3264" s="315" customFormat="1" x14ac:dyDescent="0.2"/>
    <row r="3265" s="315" customFormat="1" x14ac:dyDescent="0.2"/>
    <row r="3266" s="315" customFormat="1" x14ac:dyDescent="0.2"/>
    <row r="3267" s="315" customFormat="1" x14ac:dyDescent="0.2"/>
    <row r="3268" s="315" customFormat="1" x14ac:dyDescent="0.2"/>
    <row r="3269" s="315" customFormat="1" x14ac:dyDescent="0.2"/>
    <row r="3270" s="315" customFormat="1" x14ac:dyDescent="0.2"/>
    <row r="3271" s="315" customFormat="1" x14ac:dyDescent="0.2"/>
    <row r="3272" s="315" customFormat="1" x14ac:dyDescent="0.2"/>
    <row r="3273" s="315" customFormat="1" x14ac:dyDescent="0.2"/>
    <row r="3274" s="315" customFormat="1" x14ac:dyDescent="0.2"/>
    <row r="3275" s="315" customFormat="1" x14ac:dyDescent="0.2"/>
    <row r="3276" s="315" customFormat="1" x14ac:dyDescent="0.2"/>
    <row r="3277" s="315" customFormat="1" x14ac:dyDescent="0.2"/>
    <row r="3278" s="315" customFormat="1" x14ac:dyDescent="0.2"/>
    <row r="3279" s="315" customFormat="1" x14ac:dyDescent="0.2"/>
    <row r="3280" s="315" customFormat="1" x14ac:dyDescent="0.2"/>
    <row r="3281" s="315" customFormat="1" x14ac:dyDescent="0.2"/>
    <row r="3282" s="315" customFormat="1" x14ac:dyDescent="0.2"/>
    <row r="3283" s="315" customFormat="1" x14ac:dyDescent="0.2"/>
    <row r="3284" s="315" customFormat="1" x14ac:dyDescent="0.2"/>
    <row r="3285" s="315" customFormat="1" x14ac:dyDescent="0.2"/>
    <row r="3286" s="315" customFormat="1" x14ac:dyDescent="0.2"/>
    <row r="3287" s="315" customFormat="1" x14ac:dyDescent="0.2"/>
    <row r="3288" s="315" customFormat="1" x14ac:dyDescent="0.2"/>
    <row r="3289" s="315" customFormat="1" x14ac:dyDescent="0.2"/>
    <row r="3290" s="315" customFormat="1" x14ac:dyDescent="0.2"/>
    <row r="3291" s="315" customFormat="1" x14ac:dyDescent="0.2"/>
    <row r="3292" s="315" customFormat="1" x14ac:dyDescent="0.2"/>
    <row r="3293" s="315" customFormat="1" x14ac:dyDescent="0.2"/>
    <row r="3294" s="315" customFormat="1" x14ac:dyDescent="0.2"/>
    <row r="3295" s="315" customFormat="1" x14ac:dyDescent="0.2"/>
    <row r="3296" s="315" customFormat="1" x14ac:dyDescent="0.2"/>
    <row r="3297" s="315" customFormat="1" x14ac:dyDescent="0.2"/>
    <row r="3298" s="315" customFormat="1" x14ac:dyDescent="0.2"/>
    <row r="3299" s="315" customFormat="1" x14ac:dyDescent="0.2"/>
    <row r="3300" s="315" customFormat="1" x14ac:dyDescent="0.2"/>
    <row r="3301" s="315" customFormat="1" x14ac:dyDescent="0.2"/>
    <row r="3302" s="315" customFormat="1" x14ac:dyDescent="0.2"/>
    <row r="3303" s="315" customFormat="1" x14ac:dyDescent="0.2"/>
    <row r="3304" s="315" customFormat="1" x14ac:dyDescent="0.2"/>
    <row r="3305" s="315" customFormat="1" x14ac:dyDescent="0.2"/>
    <row r="3306" s="315" customFormat="1" x14ac:dyDescent="0.2"/>
    <row r="3307" s="315" customFormat="1" x14ac:dyDescent="0.2"/>
    <row r="3308" s="315" customFormat="1" x14ac:dyDescent="0.2"/>
    <row r="3309" s="315" customFormat="1" x14ac:dyDescent="0.2"/>
    <row r="3310" s="315" customFormat="1" x14ac:dyDescent="0.2"/>
    <row r="3311" s="315" customFormat="1" x14ac:dyDescent="0.2"/>
    <row r="3312" s="315" customFormat="1" x14ac:dyDescent="0.2"/>
    <row r="3313" s="315" customFormat="1" x14ac:dyDescent="0.2"/>
    <row r="3314" s="315" customFormat="1" x14ac:dyDescent="0.2"/>
    <row r="3315" s="315" customFormat="1" x14ac:dyDescent="0.2"/>
    <row r="3316" s="315" customFormat="1" x14ac:dyDescent="0.2"/>
    <row r="3317" s="315" customFormat="1" x14ac:dyDescent="0.2"/>
    <row r="3318" s="315" customFormat="1" x14ac:dyDescent="0.2"/>
    <row r="3319" s="315" customFormat="1" x14ac:dyDescent="0.2"/>
    <row r="3320" s="315" customFormat="1" x14ac:dyDescent="0.2"/>
    <row r="3321" s="315" customFormat="1" x14ac:dyDescent="0.2"/>
    <row r="3322" s="315" customFormat="1" x14ac:dyDescent="0.2"/>
    <row r="3323" s="315" customFormat="1" x14ac:dyDescent="0.2"/>
    <row r="3324" s="315" customFormat="1" x14ac:dyDescent="0.2"/>
    <row r="3325" s="315" customFormat="1" x14ac:dyDescent="0.2"/>
    <row r="3326" s="315" customFormat="1" x14ac:dyDescent="0.2"/>
    <row r="3327" s="315" customFormat="1" x14ac:dyDescent="0.2"/>
    <row r="3328" s="315" customFormat="1" x14ac:dyDescent="0.2"/>
    <row r="3329" s="315" customFormat="1" x14ac:dyDescent="0.2"/>
    <row r="3330" s="315" customFormat="1" x14ac:dyDescent="0.2"/>
    <row r="3331" s="315" customFormat="1" x14ac:dyDescent="0.2"/>
    <row r="3332" s="315" customFormat="1" x14ac:dyDescent="0.2"/>
    <row r="3333" s="315" customFormat="1" x14ac:dyDescent="0.2"/>
    <row r="3334" s="315" customFormat="1" x14ac:dyDescent="0.2"/>
    <row r="3335" s="315" customFormat="1" x14ac:dyDescent="0.2"/>
    <row r="3336" s="315" customFormat="1" x14ac:dyDescent="0.2"/>
    <row r="3337" s="315" customFormat="1" x14ac:dyDescent="0.2"/>
    <row r="3338" s="315" customFormat="1" x14ac:dyDescent="0.2"/>
    <row r="3339" s="315" customFormat="1" x14ac:dyDescent="0.2"/>
    <row r="3340" s="315" customFormat="1" x14ac:dyDescent="0.2"/>
    <row r="3341" s="315" customFormat="1" x14ac:dyDescent="0.2"/>
    <row r="3342" s="315" customFormat="1" x14ac:dyDescent="0.2"/>
    <row r="3343" s="315" customFormat="1" x14ac:dyDescent="0.2"/>
    <row r="3344" s="315" customFormat="1" x14ac:dyDescent="0.2"/>
    <row r="3345" s="315" customFormat="1" x14ac:dyDescent="0.2"/>
    <row r="3346" s="315" customFormat="1" x14ac:dyDescent="0.2"/>
    <row r="3347" s="315" customFormat="1" x14ac:dyDescent="0.2"/>
    <row r="3348" s="315" customFormat="1" x14ac:dyDescent="0.2"/>
    <row r="3349" s="315" customFormat="1" x14ac:dyDescent="0.2"/>
    <row r="3350" s="315" customFormat="1" x14ac:dyDescent="0.2"/>
    <row r="3351" s="315" customFormat="1" x14ac:dyDescent="0.2"/>
    <row r="3352" s="315" customFormat="1" x14ac:dyDescent="0.2"/>
    <row r="3353" s="315" customFormat="1" x14ac:dyDescent="0.2"/>
    <row r="3354" s="315" customFormat="1" x14ac:dyDescent="0.2"/>
    <row r="3355" s="315" customFormat="1" x14ac:dyDescent="0.2"/>
    <row r="3356" s="315" customFormat="1" x14ac:dyDescent="0.2"/>
    <row r="3357" s="315" customFormat="1" x14ac:dyDescent="0.2"/>
    <row r="3358" s="315" customFormat="1" x14ac:dyDescent="0.2"/>
    <row r="3359" s="315" customFormat="1" x14ac:dyDescent="0.2"/>
    <row r="3360" s="315" customFormat="1" x14ac:dyDescent="0.2"/>
    <row r="3361" s="315" customFormat="1" x14ac:dyDescent="0.2"/>
    <row r="3362" s="315" customFormat="1" x14ac:dyDescent="0.2"/>
    <row r="3363" s="315" customFormat="1" x14ac:dyDescent="0.2"/>
    <row r="3364" s="315" customFormat="1" x14ac:dyDescent="0.2"/>
    <row r="3365" s="315" customFormat="1" x14ac:dyDescent="0.2"/>
    <row r="3366" s="315" customFormat="1" x14ac:dyDescent="0.2"/>
    <row r="3367" s="315" customFormat="1" x14ac:dyDescent="0.2"/>
    <row r="3368" s="315" customFormat="1" x14ac:dyDescent="0.2"/>
    <row r="3369" s="315" customFormat="1" x14ac:dyDescent="0.2"/>
    <row r="3370" s="315" customFormat="1" x14ac:dyDescent="0.2"/>
    <row r="3371" s="315" customFormat="1" x14ac:dyDescent="0.2"/>
    <row r="3372" s="315" customFormat="1" x14ac:dyDescent="0.2"/>
    <row r="3373" s="315" customFormat="1" x14ac:dyDescent="0.2"/>
    <row r="3374" s="315" customFormat="1" x14ac:dyDescent="0.2"/>
    <row r="3375" s="315" customFormat="1" x14ac:dyDescent="0.2"/>
    <row r="3376" s="315" customFormat="1" x14ac:dyDescent="0.2"/>
    <row r="3377" s="315" customFormat="1" x14ac:dyDescent="0.2"/>
    <row r="3378" s="315" customFormat="1" x14ac:dyDescent="0.2"/>
    <row r="3379" s="315" customFormat="1" x14ac:dyDescent="0.2"/>
    <row r="3380" s="315" customFormat="1" x14ac:dyDescent="0.2"/>
    <row r="3381" s="315" customFormat="1" x14ac:dyDescent="0.2"/>
    <row r="3382" s="315" customFormat="1" x14ac:dyDescent="0.2"/>
    <row r="3383" s="315" customFormat="1" x14ac:dyDescent="0.2"/>
    <row r="3384" s="315" customFormat="1" x14ac:dyDescent="0.2"/>
    <row r="3385" s="315" customFormat="1" x14ac:dyDescent="0.2"/>
    <row r="3386" s="315" customFormat="1" x14ac:dyDescent="0.2"/>
    <row r="3387" s="315" customFormat="1" x14ac:dyDescent="0.2"/>
    <row r="3388" s="315" customFormat="1" x14ac:dyDescent="0.2"/>
    <row r="3389" s="315" customFormat="1" x14ac:dyDescent="0.2"/>
    <row r="3390" s="315" customFormat="1" x14ac:dyDescent="0.2"/>
    <row r="3391" s="315" customFormat="1" x14ac:dyDescent="0.2"/>
    <row r="3392" s="315" customFormat="1" x14ac:dyDescent="0.2"/>
    <row r="3393" s="315" customFormat="1" x14ac:dyDescent="0.2"/>
    <row r="3394" s="315" customFormat="1" x14ac:dyDescent="0.2"/>
    <row r="3395" s="315" customFormat="1" x14ac:dyDescent="0.2"/>
    <row r="3396" s="315" customFormat="1" x14ac:dyDescent="0.2"/>
    <row r="3397" s="315" customFormat="1" x14ac:dyDescent="0.2"/>
    <row r="3398" s="315" customFormat="1" x14ac:dyDescent="0.2"/>
    <row r="3399" s="315" customFormat="1" x14ac:dyDescent="0.2"/>
    <row r="3400" s="315" customFormat="1" x14ac:dyDescent="0.2"/>
    <row r="3401" s="315" customFormat="1" x14ac:dyDescent="0.2"/>
    <row r="3402" s="315" customFormat="1" x14ac:dyDescent="0.2"/>
    <row r="3403" s="315" customFormat="1" x14ac:dyDescent="0.2"/>
    <row r="3404" s="315" customFormat="1" x14ac:dyDescent="0.2"/>
    <row r="3405" s="315" customFormat="1" x14ac:dyDescent="0.2"/>
    <row r="3406" s="315" customFormat="1" x14ac:dyDescent="0.2"/>
    <row r="3407" s="315" customFormat="1" x14ac:dyDescent="0.2"/>
    <row r="3408" s="315" customFormat="1" x14ac:dyDescent="0.2"/>
    <row r="3409" s="315" customFormat="1" x14ac:dyDescent="0.2"/>
    <row r="3410" s="315" customFormat="1" x14ac:dyDescent="0.2"/>
    <row r="3411" s="315" customFormat="1" x14ac:dyDescent="0.2"/>
    <row r="3412" s="315" customFormat="1" x14ac:dyDescent="0.2"/>
    <row r="3413" s="315" customFormat="1" x14ac:dyDescent="0.2"/>
    <row r="3414" s="315" customFormat="1" x14ac:dyDescent="0.2"/>
    <row r="3415" s="315" customFormat="1" x14ac:dyDescent="0.2"/>
    <row r="3416" s="315" customFormat="1" x14ac:dyDescent="0.2"/>
    <row r="3417" s="315" customFormat="1" x14ac:dyDescent="0.2"/>
    <row r="3418" s="315" customFormat="1" x14ac:dyDescent="0.2"/>
    <row r="3419" s="315" customFormat="1" x14ac:dyDescent="0.2"/>
    <row r="3420" s="315" customFormat="1" x14ac:dyDescent="0.2"/>
    <row r="3421" s="315" customFormat="1" x14ac:dyDescent="0.2"/>
    <row r="3422" s="315" customFormat="1" x14ac:dyDescent="0.2"/>
    <row r="3423" s="315" customFormat="1" x14ac:dyDescent="0.2"/>
    <row r="3424" s="315" customFormat="1" x14ac:dyDescent="0.2"/>
    <row r="3425" s="315" customFormat="1" x14ac:dyDescent="0.2"/>
    <row r="3426" s="315" customFormat="1" x14ac:dyDescent="0.2"/>
    <row r="3427" s="315" customFormat="1" x14ac:dyDescent="0.2"/>
    <row r="3428" s="315" customFormat="1" x14ac:dyDescent="0.2"/>
    <row r="3429" s="315" customFormat="1" x14ac:dyDescent="0.2"/>
    <row r="3430" s="315" customFormat="1" x14ac:dyDescent="0.2"/>
    <row r="3431" s="315" customFormat="1" x14ac:dyDescent="0.2"/>
    <row r="3432" s="315" customFormat="1" x14ac:dyDescent="0.2"/>
    <row r="3433" s="315" customFormat="1" x14ac:dyDescent="0.2"/>
    <row r="3434" s="315" customFormat="1" x14ac:dyDescent="0.2"/>
    <row r="3435" s="315" customFormat="1" x14ac:dyDescent="0.2"/>
    <row r="3436" s="315" customFormat="1" x14ac:dyDescent="0.2"/>
    <row r="3437" s="315" customFormat="1" x14ac:dyDescent="0.2"/>
    <row r="3438" s="315" customFormat="1" x14ac:dyDescent="0.2"/>
    <row r="3439" s="315" customFormat="1" x14ac:dyDescent="0.2"/>
    <row r="3440" s="315" customFormat="1" x14ac:dyDescent="0.2"/>
    <row r="3441" s="315" customFormat="1" x14ac:dyDescent="0.2"/>
    <row r="3442" s="315" customFormat="1" x14ac:dyDescent="0.2"/>
    <row r="3443" s="315" customFormat="1" x14ac:dyDescent="0.2"/>
    <row r="3444" s="315" customFormat="1" x14ac:dyDescent="0.2"/>
    <row r="3445" s="315" customFormat="1" x14ac:dyDescent="0.2"/>
    <row r="3446" s="315" customFormat="1" x14ac:dyDescent="0.2"/>
    <row r="3447" s="315" customFormat="1" x14ac:dyDescent="0.2"/>
    <row r="3448" s="315" customFormat="1" x14ac:dyDescent="0.2"/>
    <row r="3449" s="315" customFormat="1" x14ac:dyDescent="0.2"/>
    <row r="3450" s="315" customFormat="1" x14ac:dyDescent="0.2"/>
    <row r="3451" s="315" customFormat="1" x14ac:dyDescent="0.2"/>
    <row r="3452" s="315" customFormat="1" x14ac:dyDescent="0.2"/>
    <row r="3453" s="315" customFormat="1" x14ac:dyDescent="0.2"/>
    <row r="3454" s="315" customFormat="1" x14ac:dyDescent="0.2"/>
    <row r="3455" s="315" customFormat="1" x14ac:dyDescent="0.2"/>
    <row r="3456" s="315" customFormat="1" x14ac:dyDescent="0.2"/>
    <row r="3457" s="315" customFormat="1" x14ac:dyDescent="0.2"/>
    <row r="3458" s="315" customFormat="1" x14ac:dyDescent="0.2"/>
    <row r="3459" s="315" customFormat="1" x14ac:dyDescent="0.2"/>
    <row r="3460" s="315" customFormat="1" x14ac:dyDescent="0.2"/>
    <row r="3461" s="315" customFormat="1" x14ac:dyDescent="0.2"/>
    <row r="3462" s="315" customFormat="1" x14ac:dyDescent="0.2"/>
    <row r="3463" s="315" customFormat="1" x14ac:dyDescent="0.2"/>
    <row r="3464" s="315" customFormat="1" x14ac:dyDescent="0.2"/>
    <row r="3465" s="315" customFormat="1" x14ac:dyDescent="0.2"/>
    <row r="3466" s="315" customFormat="1" x14ac:dyDescent="0.2"/>
    <row r="3467" s="315" customFormat="1" x14ac:dyDescent="0.2"/>
    <row r="3468" s="315" customFormat="1" x14ac:dyDescent="0.2"/>
    <row r="3469" s="315" customFormat="1" x14ac:dyDescent="0.2"/>
    <row r="3470" s="315" customFormat="1" x14ac:dyDescent="0.2"/>
    <row r="3471" s="315" customFormat="1" x14ac:dyDescent="0.2"/>
    <row r="3472" s="315" customFormat="1" x14ac:dyDescent="0.2"/>
    <row r="3473" s="315" customFormat="1" x14ac:dyDescent="0.2"/>
    <row r="3474" s="315" customFormat="1" x14ac:dyDescent="0.2"/>
    <row r="3475" s="315" customFormat="1" x14ac:dyDescent="0.2"/>
    <row r="3476" s="315" customFormat="1" x14ac:dyDescent="0.2"/>
    <row r="3477" s="315" customFormat="1" x14ac:dyDescent="0.2"/>
    <row r="3478" s="315" customFormat="1" x14ac:dyDescent="0.2"/>
    <row r="3479" s="315" customFormat="1" x14ac:dyDescent="0.2"/>
    <row r="3480" s="315" customFormat="1" x14ac:dyDescent="0.2"/>
    <row r="3481" s="315" customFormat="1" x14ac:dyDescent="0.2"/>
    <row r="3482" s="315" customFormat="1" x14ac:dyDescent="0.2"/>
    <row r="3483" s="315" customFormat="1" x14ac:dyDescent="0.2"/>
    <row r="3484" s="315" customFormat="1" x14ac:dyDescent="0.2"/>
    <row r="3485" s="315" customFormat="1" x14ac:dyDescent="0.2"/>
    <row r="3486" s="315" customFormat="1" x14ac:dyDescent="0.2"/>
    <row r="3487" s="315" customFormat="1" x14ac:dyDescent="0.2"/>
    <row r="3488" s="315" customFormat="1" x14ac:dyDescent="0.2"/>
    <row r="3489" s="315" customFormat="1" x14ac:dyDescent="0.2"/>
    <row r="3490" s="315" customFormat="1" x14ac:dyDescent="0.2"/>
    <row r="3491" s="315" customFormat="1" x14ac:dyDescent="0.2"/>
    <row r="3492" s="315" customFormat="1" x14ac:dyDescent="0.2"/>
    <row r="3493" s="315" customFormat="1" x14ac:dyDescent="0.2"/>
    <row r="3494" s="315" customFormat="1" x14ac:dyDescent="0.2"/>
    <row r="3495" s="315" customFormat="1" x14ac:dyDescent="0.2"/>
    <row r="3496" s="315" customFormat="1" x14ac:dyDescent="0.2"/>
    <row r="3497" s="315" customFormat="1" x14ac:dyDescent="0.2"/>
    <row r="3498" s="315" customFormat="1" x14ac:dyDescent="0.2"/>
    <row r="3499" s="315" customFormat="1" x14ac:dyDescent="0.2"/>
    <row r="3500" s="315" customFormat="1" x14ac:dyDescent="0.2"/>
    <row r="3501" s="315" customFormat="1" x14ac:dyDescent="0.2"/>
    <row r="3502" s="315" customFormat="1" x14ac:dyDescent="0.2"/>
    <row r="3503" s="315" customFormat="1" x14ac:dyDescent="0.2"/>
    <row r="3504" s="315" customFormat="1" x14ac:dyDescent="0.2"/>
    <row r="3505" s="315" customFormat="1" x14ac:dyDescent="0.2"/>
    <row r="3506" s="315" customFormat="1" x14ac:dyDescent="0.2"/>
    <row r="3507" s="315" customFormat="1" x14ac:dyDescent="0.2"/>
    <row r="3508" s="315" customFormat="1" x14ac:dyDescent="0.2"/>
    <row r="3509" s="315" customFormat="1" x14ac:dyDescent="0.2"/>
    <row r="3510" s="315" customFormat="1" x14ac:dyDescent="0.2"/>
    <row r="3511" s="315" customFormat="1" x14ac:dyDescent="0.2"/>
    <row r="3512" s="315" customFormat="1" x14ac:dyDescent="0.2"/>
    <row r="3513" s="315" customFormat="1" x14ac:dyDescent="0.2"/>
    <row r="3514" s="315" customFormat="1" x14ac:dyDescent="0.2"/>
    <row r="3515" s="315" customFormat="1" x14ac:dyDescent="0.2"/>
    <row r="3516" s="315" customFormat="1" x14ac:dyDescent="0.2"/>
    <row r="3517" s="315" customFormat="1" x14ac:dyDescent="0.2"/>
    <row r="3518" s="315" customFormat="1" x14ac:dyDescent="0.2"/>
    <row r="3519" s="315" customFormat="1" x14ac:dyDescent="0.2"/>
    <row r="3520" s="315" customFormat="1" x14ac:dyDescent="0.2"/>
    <row r="3521" s="315" customFormat="1" x14ac:dyDescent="0.2"/>
    <row r="3522" s="315" customFormat="1" x14ac:dyDescent="0.2"/>
    <row r="3523" s="315" customFormat="1" x14ac:dyDescent="0.2"/>
    <row r="3524" s="315" customFormat="1" x14ac:dyDescent="0.2"/>
    <row r="3525" s="315" customFormat="1" x14ac:dyDescent="0.2"/>
    <row r="3526" s="315" customFormat="1" x14ac:dyDescent="0.2"/>
    <row r="3527" s="315" customFormat="1" x14ac:dyDescent="0.2"/>
    <row r="3528" s="315" customFormat="1" x14ac:dyDescent="0.2"/>
    <row r="3529" s="315" customFormat="1" x14ac:dyDescent="0.2"/>
    <row r="3530" s="315" customFormat="1" x14ac:dyDescent="0.2"/>
    <row r="3531" s="315" customFormat="1" x14ac:dyDescent="0.2"/>
    <row r="3532" s="315" customFormat="1" x14ac:dyDescent="0.2"/>
    <row r="3533" s="315" customFormat="1" x14ac:dyDescent="0.2"/>
    <row r="3534" s="315" customFormat="1" x14ac:dyDescent="0.2"/>
    <row r="3535" s="315" customFormat="1" x14ac:dyDescent="0.2"/>
    <row r="3536" s="315" customFormat="1" x14ac:dyDescent="0.2"/>
    <row r="3537" s="315" customFormat="1" x14ac:dyDescent="0.2"/>
    <row r="3538" s="315" customFormat="1" x14ac:dyDescent="0.2"/>
    <row r="3539" s="315" customFormat="1" x14ac:dyDescent="0.2"/>
    <row r="3540" s="315" customFormat="1" x14ac:dyDescent="0.2"/>
    <row r="3541" s="315" customFormat="1" x14ac:dyDescent="0.2"/>
    <row r="3542" s="315" customFormat="1" x14ac:dyDescent="0.2"/>
    <row r="3543" s="315" customFormat="1" x14ac:dyDescent="0.2"/>
    <row r="3544" s="315" customFormat="1" x14ac:dyDescent="0.2"/>
    <row r="3545" s="315" customFormat="1" x14ac:dyDescent="0.2"/>
    <row r="3546" s="315" customFormat="1" x14ac:dyDescent="0.2"/>
    <row r="3547" s="315" customFormat="1" x14ac:dyDescent="0.2"/>
    <row r="3548" s="315" customFormat="1" x14ac:dyDescent="0.2"/>
    <row r="3549" s="315" customFormat="1" x14ac:dyDescent="0.2"/>
    <row r="3550" s="315" customFormat="1" x14ac:dyDescent="0.2"/>
    <row r="3551" s="315" customFormat="1" x14ac:dyDescent="0.2"/>
    <row r="3552" s="315" customFormat="1" x14ac:dyDescent="0.2"/>
    <row r="3553" s="315" customFormat="1" x14ac:dyDescent="0.2"/>
    <row r="3554" s="315" customFormat="1" x14ac:dyDescent="0.2"/>
    <row r="3555" s="315" customFormat="1" x14ac:dyDescent="0.2"/>
    <row r="3556" s="315" customFormat="1" x14ac:dyDescent="0.2"/>
    <row r="3557" s="315" customFormat="1" x14ac:dyDescent="0.2"/>
    <row r="3558" s="315" customFormat="1" x14ac:dyDescent="0.2"/>
    <row r="3559" s="315" customFormat="1" x14ac:dyDescent="0.2"/>
    <row r="3560" s="315" customFormat="1" x14ac:dyDescent="0.2"/>
    <row r="3561" s="315" customFormat="1" x14ac:dyDescent="0.2"/>
    <row r="3562" s="315" customFormat="1" x14ac:dyDescent="0.2"/>
    <row r="3563" s="315" customFormat="1" x14ac:dyDescent="0.2"/>
    <row r="3564" s="315" customFormat="1" x14ac:dyDescent="0.2"/>
    <row r="3565" s="315" customFormat="1" x14ac:dyDescent="0.2"/>
    <row r="3566" s="315" customFormat="1" x14ac:dyDescent="0.2"/>
    <row r="3567" s="315" customFormat="1" x14ac:dyDescent="0.2"/>
    <row r="3568" s="315" customFormat="1" x14ac:dyDescent="0.2"/>
    <row r="3569" s="315" customFormat="1" x14ac:dyDescent="0.2"/>
    <row r="3570" s="315" customFormat="1" x14ac:dyDescent="0.2"/>
    <row r="3571" s="315" customFormat="1" x14ac:dyDescent="0.2"/>
    <row r="3572" s="315" customFormat="1" x14ac:dyDescent="0.2"/>
    <row r="3573" s="315" customFormat="1" x14ac:dyDescent="0.2"/>
    <row r="3574" s="315" customFormat="1" x14ac:dyDescent="0.2"/>
    <row r="3575" s="315" customFormat="1" x14ac:dyDescent="0.2"/>
    <row r="3576" s="315" customFormat="1" x14ac:dyDescent="0.2"/>
    <row r="3577" s="315" customFormat="1" x14ac:dyDescent="0.2"/>
    <row r="3578" s="315" customFormat="1" x14ac:dyDescent="0.2"/>
    <row r="3579" s="315" customFormat="1" x14ac:dyDescent="0.2"/>
    <row r="3580" s="315" customFormat="1" x14ac:dyDescent="0.2"/>
    <row r="3581" s="315" customFormat="1" x14ac:dyDescent="0.2"/>
    <row r="3582" s="315" customFormat="1" x14ac:dyDescent="0.2"/>
    <row r="3583" s="315" customFormat="1" x14ac:dyDescent="0.2"/>
    <row r="3584" s="315" customFormat="1" x14ac:dyDescent="0.2"/>
    <row r="3585" s="315" customFormat="1" x14ac:dyDescent="0.2"/>
    <row r="3586" s="315" customFormat="1" x14ac:dyDescent="0.2"/>
    <row r="3587" s="315" customFormat="1" x14ac:dyDescent="0.2"/>
    <row r="3588" s="315" customFormat="1" x14ac:dyDescent="0.2"/>
    <row r="3589" s="315" customFormat="1" x14ac:dyDescent="0.2"/>
    <row r="3590" s="315" customFormat="1" x14ac:dyDescent="0.2"/>
    <row r="3591" s="315" customFormat="1" x14ac:dyDescent="0.2"/>
    <row r="3592" s="315" customFormat="1" x14ac:dyDescent="0.2"/>
    <row r="3593" s="315" customFormat="1" x14ac:dyDescent="0.2"/>
    <row r="3594" s="315" customFormat="1" x14ac:dyDescent="0.2"/>
    <row r="3595" s="315" customFormat="1" x14ac:dyDescent="0.2"/>
    <row r="3596" s="315" customFormat="1" x14ac:dyDescent="0.2"/>
    <row r="3597" s="315" customFormat="1" x14ac:dyDescent="0.2"/>
    <row r="3598" s="315" customFormat="1" x14ac:dyDescent="0.2"/>
    <row r="3599" s="315" customFormat="1" x14ac:dyDescent="0.2"/>
    <row r="3600" s="315" customFormat="1" x14ac:dyDescent="0.2"/>
    <row r="3601" s="315" customFormat="1" x14ac:dyDescent="0.2"/>
    <row r="3602" s="315" customFormat="1" x14ac:dyDescent="0.2"/>
    <row r="3603" s="315" customFormat="1" x14ac:dyDescent="0.2"/>
    <row r="3604" s="315" customFormat="1" x14ac:dyDescent="0.2"/>
    <row r="3605" s="315" customFormat="1" x14ac:dyDescent="0.2"/>
    <row r="3606" s="315" customFormat="1" x14ac:dyDescent="0.2"/>
    <row r="3607" s="315" customFormat="1" x14ac:dyDescent="0.2"/>
    <row r="3608" s="315" customFormat="1" x14ac:dyDescent="0.2"/>
    <row r="3609" s="315" customFormat="1" x14ac:dyDescent="0.2"/>
    <row r="3610" s="315" customFormat="1" x14ac:dyDescent="0.2"/>
    <row r="3611" s="315" customFormat="1" x14ac:dyDescent="0.2"/>
    <row r="3612" s="315" customFormat="1" x14ac:dyDescent="0.2"/>
    <row r="3613" s="315" customFormat="1" x14ac:dyDescent="0.2"/>
    <row r="3614" s="315" customFormat="1" x14ac:dyDescent="0.2"/>
    <row r="3615" s="315" customFormat="1" x14ac:dyDescent="0.2"/>
    <row r="3616" s="315" customFormat="1" x14ac:dyDescent="0.2"/>
    <row r="3617" s="315" customFormat="1" x14ac:dyDescent="0.2"/>
    <row r="3618" s="315" customFormat="1" x14ac:dyDescent="0.2"/>
    <row r="3619" s="315" customFormat="1" x14ac:dyDescent="0.2"/>
    <row r="3620" s="315" customFormat="1" x14ac:dyDescent="0.2"/>
    <row r="3621" s="315" customFormat="1" x14ac:dyDescent="0.2"/>
    <row r="3622" s="315" customFormat="1" x14ac:dyDescent="0.2"/>
    <row r="3623" s="315" customFormat="1" x14ac:dyDescent="0.2"/>
    <row r="3624" s="315" customFormat="1" x14ac:dyDescent="0.2"/>
    <row r="3625" s="315" customFormat="1" x14ac:dyDescent="0.2"/>
    <row r="3626" s="315" customFormat="1" x14ac:dyDescent="0.2"/>
    <row r="3627" s="315" customFormat="1" x14ac:dyDescent="0.2"/>
    <row r="3628" s="315" customFormat="1" x14ac:dyDescent="0.2"/>
    <row r="3629" s="315" customFormat="1" x14ac:dyDescent="0.2"/>
    <row r="3630" s="315" customFormat="1" x14ac:dyDescent="0.2"/>
    <row r="3631" s="315" customFormat="1" x14ac:dyDescent="0.2"/>
    <row r="3632" s="315" customFormat="1" x14ac:dyDescent="0.2"/>
    <row r="3633" s="315" customFormat="1" x14ac:dyDescent="0.2"/>
    <row r="3634" s="315" customFormat="1" x14ac:dyDescent="0.2"/>
    <row r="3635" s="315" customFormat="1" x14ac:dyDescent="0.2"/>
    <row r="3636" s="315" customFormat="1" x14ac:dyDescent="0.2"/>
    <row r="3637" s="315" customFormat="1" x14ac:dyDescent="0.2"/>
    <row r="3638" s="315" customFormat="1" x14ac:dyDescent="0.2"/>
    <row r="3639" s="315" customFormat="1" x14ac:dyDescent="0.2"/>
    <row r="3640" s="315" customFormat="1" x14ac:dyDescent="0.2"/>
    <row r="3641" s="315" customFormat="1" x14ac:dyDescent="0.2"/>
    <row r="3642" s="315" customFormat="1" x14ac:dyDescent="0.2"/>
    <row r="3643" s="315" customFormat="1" x14ac:dyDescent="0.2"/>
    <row r="3644" s="315" customFormat="1" x14ac:dyDescent="0.2"/>
    <row r="3645" s="315" customFormat="1" x14ac:dyDescent="0.2"/>
    <row r="3646" s="315" customFormat="1" x14ac:dyDescent="0.2"/>
    <row r="3647" s="315" customFormat="1" x14ac:dyDescent="0.2"/>
    <row r="3648" s="315" customFormat="1" x14ac:dyDescent="0.2"/>
    <row r="3649" s="315" customFormat="1" x14ac:dyDescent="0.2"/>
    <row r="3650" s="315" customFormat="1" x14ac:dyDescent="0.2"/>
    <row r="3651" s="315" customFormat="1" x14ac:dyDescent="0.2"/>
    <row r="3652" s="315" customFormat="1" x14ac:dyDescent="0.2"/>
    <row r="3653" s="315" customFormat="1" x14ac:dyDescent="0.2"/>
    <row r="3654" s="315" customFormat="1" x14ac:dyDescent="0.2"/>
    <row r="3655" s="315" customFormat="1" x14ac:dyDescent="0.2"/>
    <row r="3656" s="315" customFormat="1" x14ac:dyDescent="0.2"/>
    <row r="3657" s="315" customFormat="1" x14ac:dyDescent="0.2"/>
    <row r="3658" s="315" customFormat="1" x14ac:dyDescent="0.2"/>
    <row r="3659" s="315" customFormat="1" x14ac:dyDescent="0.2"/>
    <row r="3660" s="315" customFormat="1" x14ac:dyDescent="0.2"/>
    <row r="3661" s="315" customFormat="1" x14ac:dyDescent="0.2"/>
    <row r="3662" s="315" customFormat="1" x14ac:dyDescent="0.2"/>
    <row r="3663" s="315" customFormat="1" x14ac:dyDescent="0.2"/>
    <row r="3664" s="315" customFormat="1" x14ac:dyDescent="0.2"/>
    <row r="3665" s="315" customFormat="1" x14ac:dyDescent="0.2"/>
    <row r="3666" s="315" customFormat="1" x14ac:dyDescent="0.2"/>
    <row r="3667" s="315" customFormat="1" x14ac:dyDescent="0.2"/>
    <row r="3668" s="315" customFormat="1" x14ac:dyDescent="0.2"/>
    <row r="3669" s="315" customFormat="1" x14ac:dyDescent="0.2"/>
    <row r="3670" s="315" customFormat="1" x14ac:dyDescent="0.2"/>
    <row r="3671" s="315" customFormat="1" x14ac:dyDescent="0.2"/>
    <row r="3672" s="315" customFormat="1" x14ac:dyDescent="0.2"/>
    <row r="3673" s="315" customFormat="1" x14ac:dyDescent="0.2"/>
    <row r="3674" s="315" customFormat="1" x14ac:dyDescent="0.2"/>
    <row r="3675" s="315" customFormat="1" x14ac:dyDescent="0.2"/>
    <row r="3676" s="315" customFormat="1" x14ac:dyDescent="0.2"/>
    <row r="3677" s="315" customFormat="1" x14ac:dyDescent="0.2"/>
    <row r="3678" s="315" customFormat="1" x14ac:dyDescent="0.2"/>
    <row r="3679" s="315" customFormat="1" x14ac:dyDescent="0.2"/>
    <row r="3680" s="315" customFormat="1" x14ac:dyDescent="0.2"/>
    <row r="3681" s="315" customFormat="1" x14ac:dyDescent="0.2"/>
    <row r="3682" s="315" customFormat="1" x14ac:dyDescent="0.2"/>
    <row r="3683" s="315" customFormat="1" x14ac:dyDescent="0.2"/>
    <row r="3684" s="315" customFormat="1" x14ac:dyDescent="0.2"/>
    <row r="3685" s="315" customFormat="1" x14ac:dyDescent="0.2"/>
    <row r="3686" s="315" customFormat="1" x14ac:dyDescent="0.2"/>
    <row r="3687" s="315" customFormat="1" x14ac:dyDescent="0.2"/>
    <row r="3688" s="315" customFormat="1" x14ac:dyDescent="0.2"/>
    <row r="3689" s="315" customFormat="1" x14ac:dyDescent="0.2"/>
    <row r="3690" s="315" customFormat="1" x14ac:dyDescent="0.2"/>
    <row r="3691" s="315" customFormat="1" x14ac:dyDescent="0.2"/>
    <row r="3692" s="315" customFormat="1" x14ac:dyDescent="0.2"/>
    <row r="3693" s="315" customFormat="1" x14ac:dyDescent="0.2"/>
    <row r="3694" s="315" customFormat="1" x14ac:dyDescent="0.2"/>
    <row r="3695" s="315" customFormat="1" x14ac:dyDescent="0.2"/>
    <row r="3696" s="315" customFormat="1" x14ac:dyDescent="0.2"/>
    <row r="3697" s="315" customFormat="1" x14ac:dyDescent="0.2"/>
    <row r="3698" s="315" customFormat="1" x14ac:dyDescent="0.2"/>
    <row r="3699" s="315" customFormat="1" x14ac:dyDescent="0.2"/>
    <row r="3700" s="315" customFormat="1" x14ac:dyDescent="0.2"/>
    <row r="3701" s="315" customFormat="1" x14ac:dyDescent="0.2"/>
    <row r="3702" s="315" customFormat="1" x14ac:dyDescent="0.2"/>
    <row r="3703" s="315" customFormat="1" x14ac:dyDescent="0.2"/>
    <row r="3704" s="315" customFormat="1" x14ac:dyDescent="0.2"/>
    <row r="3705" s="315" customFormat="1" x14ac:dyDescent="0.2"/>
    <row r="3706" s="315" customFormat="1" x14ac:dyDescent="0.2"/>
    <row r="3707" s="315" customFormat="1" x14ac:dyDescent="0.2"/>
    <row r="3708" s="315" customFormat="1" x14ac:dyDescent="0.2"/>
    <row r="3709" s="315" customFormat="1" x14ac:dyDescent="0.2"/>
    <row r="3710" s="315" customFormat="1" x14ac:dyDescent="0.2"/>
    <row r="3711" s="315" customFormat="1" x14ac:dyDescent="0.2"/>
    <row r="3712" s="315" customFormat="1" x14ac:dyDescent="0.2"/>
    <row r="3713" s="315" customFormat="1" x14ac:dyDescent="0.2"/>
    <row r="3714" s="315" customFormat="1" x14ac:dyDescent="0.2"/>
    <row r="3715" s="315" customFormat="1" x14ac:dyDescent="0.2"/>
    <row r="3716" s="315" customFormat="1" x14ac:dyDescent="0.2"/>
    <row r="3717" s="315" customFormat="1" x14ac:dyDescent="0.2"/>
    <row r="3718" s="315" customFormat="1" x14ac:dyDescent="0.2"/>
    <row r="3719" s="315" customFormat="1" x14ac:dyDescent="0.2"/>
    <row r="3720" s="315" customFormat="1" x14ac:dyDescent="0.2"/>
    <row r="3721" s="315" customFormat="1" x14ac:dyDescent="0.2"/>
    <row r="3722" s="315" customFormat="1" x14ac:dyDescent="0.2"/>
    <row r="3723" s="315" customFormat="1" x14ac:dyDescent="0.2"/>
    <row r="3724" s="315" customFormat="1" x14ac:dyDescent="0.2"/>
    <row r="3725" s="315" customFormat="1" x14ac:dyDescent="0.2"/>
    <row r="3726" s="315" customFormat="1" x14ac:dyDescent="0.2"/>
    <row r="3727" s="315" customFormat="1" x14ac:dyDescent="0.2"/>
    <row r="3728" s="315" customFormat="1" x14ac:dyDescent="0.2"/>
    <row r="3729" s="315" customFormat="1" x14ac:dyDescent="0.2"/>
    <row r="3730" s="315" customFormat="1" x14ac:dyDescent="0.2"/>
    <row r="3731" s="315" customFormat="1" x14ac:dyDescent="0.2"/>
    <row r="3732" s="315" customFormat="1" x14ac:dyDescent="0.2"/>
    <row r="3733" s="315" customFormat="1" x14ac:dyDescent="0.2"/>
    <row r="3734" s="315" customFormat="1" x14ac:dyDescent="0.2"/>
    <row r="3735" s="315" customFormat="1" x14ac:dyDescent="0.2"/>
    <row r="3736" s="315" customFormat="1" x14ac:dyDescent="0.2"/>
    <row r="3737" s="315" customFormat="1" x14ac:dyDescent="0.2"/>
    <row r="3738" s="315" customFormat="1" x14ac:dyDescent="0.2"/>
    <row r="3739" s="315" customFormat="1" x14ac:dyDescent="0.2"/>
    <row r="3740" s="315" customFormat="1" x14ac:dyDescent="0.2"/>
    <row r="3741" s="315" customFormat="1" x14ac:dyDescent="0.2"/>
    <row r="3742" s="315" customFormat="1" x14ac:dyDescent="0.2"/>
    <row r="3743" s="315" customFormat="1" x14ac:dyDescent="0.2"/>
    <row r="3744" s="315" customFormat="1" x14ac:dyDescent="0.2"/>
    <row r="3745" s="315" customFormat="1" x14ac:dyDescent="0.2"/>
    <row r="3746" s="315" customFormat="1" x14ac:dyDescent="0.2"/>
    <row r="3747" s="315" customFormat="1" x14ac:dyDescent="0.2"/>
    <row r="3748" s="315" customFormat="1" x14ac:dyDescent="0.2"/>
    <row r="3749" s="315" customFormat="1" x14ac:dyDescent="0.2"/>
    <row r="3750" s="315" customFormat="1" x14ac:dyDescent="0.2"/>
    <row r="3751" s="315" customFormat="1" x14ac:dyDescent="0.2"/>
    <row r="3752" s="315" customFormat="1" x14ac:dyDescent="0.2"/>
    <row r="3753" s="315" customFormat="1" x14ac:dyDescent="0.2"/>
    <row r="3754" s="315" customFormat="1" x14ac:dyDescent="0.2"/>
    <row r="3755" s="315" customFormat="1" x14ac:dyDescent="0.2"/>
    <row r="3756" s="315" customFormat="1" x14ac:dyDescent="0.2"/>
    <row r="3757" s="315" customFormat="1" x14ac:dyDescent="0.2"/>
    <row r="3758" s="315" customFormat="1" x14ac:dyDescent="0.2"/>
    <row r="3759" s="315" customFormat="1" x14ac:dyDescent="0.2"/>
    <row r="3760" s="315" customFormat="1" x14ac:dyDescent="0.2"/>
    <row r="3761" s="315" customFormat="1" x14ac:dyDescent="0.2"/>
    <row r="3762" s="315" customFormat="1" x14ac:dyDescent="0.2"/>
    <row r="3763" s="315" customFormat="1" x14ac:dyDescent="0.2"/>
    <row r="3764" s="315" customFormat="1" x14ac:dyDescent="0.2"/>
    <row r="3765" s="315" customFormat="1" x14ac:dyDescent="0.2"/>
    <row r="3766" s="315" customFormat="1" x14ac:dyDescent="0.2"/>
    <row r="3767" s="315" customFormat="1" x14ac:dyDescent="0.2"/>
    <row r="3768" s="315" customFormat="1" x14ac:dyDescent="0.2"/>
    <row r="3769" s="315" customFormat="1" x14ac:dyDescent="0.2"/>
    <row r="3770" s="315" customFormat="1" x14ac:dyDescent="0.2"/>
    <row r="3771" s="315" customFormat="1" x14ac:dyDescent="0.2"/>
    <row r="3772" s="315" customFormat="1" x14ac:dyDescent="0.2"/>
    <row r="3773" s="315" customFormat="1" x14ac:dyDescent="0.2"/>
    <row r="3774" s="315" customFormat="1" x14ac:dyDescent="0.2"/>
    <row r="3775" s="315" customFormat="1" x14ac:dyDescent="0.2"/>
    <row r="3776" s="315" customFormat="1" x14ac:dyDescent="0.2"/>
    <row r="3777" s="315" customFormat="1" x14ac:dyDescent="0.2"/>
    <row r="3778" s="315" customFormat="1" x14ac:dyDescent="0.2"/>
    <row r="3779" s="315" customFormat="1" x14ac:dyDescent="0.2"/>
    <row r="3780" s="315" customFormat="1" x14ac:dyDescent="0.2"/>
    <row r="3781" s="315" customFormat="1" x14ac:dyDescent="0.2"/>
    <row r="3782" s="315" customFormat="1" x14ac:dyDescent="0.2"/>
    <row r="3783" s="315" customFormat="1" x14ac:dyDescent="0.2"/>
    <row r="3784" s="315" customFormat="1" x14ac:dyDescent="0.2"/>
    <row r="3785" s="315" customFormat="1" x14ac:dyDescent="0.2"/>
    <row r="3786" s="315" customFormat="1" x14ac:dyDescent="0.2"/>
    <row r="3787" s="315" customFormat="1" x14ac:dyDescent="0.2"/>
    <row r="3788" s="315" customFormat="1" x14ac:dyDescent="0.2"/>
    <row r="3789" s="315" customFormat="1" x14ac:dyDescent="0.2"/>
    <row r="3790" s="315" customFormat="1" x14ac:dyDescent="0.2"/>
    <row r="3791" s="315" customFormat="1" x14ac:dyDescent="0.2"/>
    <row r="3792" s="315" customFormat="1" x14ac:dyDescent="0.2"/>
    <row r="3793" s="315" customFormat="1" x14ac:dyDescent="0.2"/>
    <row r="3794" s="315" customFormat="1" x14ac:dyDescent="0.2"/>
    <row r="3795" s="315" customFormat="1" x14ac:dyDescent="0.2"/>
    <row r="3796" s="315" customFormat="1" x14ac:dyDescent="0.2"/>
    <row r="3797" s="315" customFormat="1" x14ac:dyDescent="0.2"/>
    <row r="3798" s="315" customFormat="1" x14ac:dyDescent="0.2"/>
    <row r="3799" s="315" customFormat="1" x14ac:dyDescent="0.2"/>
    <row r="3800" s="315" customFormat="1" x14ac:dyDescent="0.2"/>
    <row r="3801" s="315" customFormat="1" x14ac:dyDescent="0.2"/>
    <row r="3802" s="315" customFormat="1" x14ac:dyDescent="0.2"/>
    <row r="3803" s="315" customFormat="1" x14ac:dyDescent="0.2"/>
    <row r="3804" s="315" customFormat="1" x14ac:dyDescent="0.2"/>
    <row r="3805" s="315" customFormat="1" x14ac:dyDescent="0.2"/>
    <row r="3806" s="315" customFormat="1" x14ac:dyDescent="0.2"/>
    <row r="3807" s="315" customFormat="1" x14ac:dyDescent="0.2"/>
    <row r="3808" s="315" customFormat="1" x14ac:dyDescent="0.2"/>
    <row r="3809" s="315" customFormat="1" x14ac:dyDescent="0.2"/>
    <row r="3810" s="315" customFormat="1" x14ac:dyDescent="0.2"/>
    <row r="3811" s="315" customFormat="1" x14ac:dyDescent="0.2"/>
    <row r="3812" s="315" customFormat="1" x14ac:dyDescent="0.2"/>
    <row r="3813" s="315" customFormat="1" x14ac:dyDescent="0.2"/>
    <row r="3814" s="315" customFormat="1" x14ac:dyDescent="0.2"/>
    <row r="3815" s="315" customFormat="1" x14ac:dyDescent="0.2"/>
    <row r="3816" s="315" customFormat="1" x14ac:dyDescent="0.2"/>
    <row r="3817" s="315" customFormat="1" x14ac:dyDescent="0.2"/>
    <row r="3818" s="315" customFormat="1" x14ac:dyDescent="0.2"/>
    <row r="3819" s="315" customFormat="1" x14ac:dyDescent="0.2"/>
    <row r="3820" s="315" customFormat="1" x14ac:dyDescent="0.2"/>
    <row r="3821" s="315" customFormat="1" x14ac:dyDescent="0.2"/>
    <row r="3822" s="315" customFormat="1" x14ac:dyDescent="0.2"/>
    <row r="3823" s="315" customFormat="1" x14ac:dyDescent="0.2"/>
    <row r="3824" s="315" customFormat="1" x14ac:dyDescent="0.2"/>
    <row r="3825" s="315" customFormat="1" x14ac:dyDescent="0.2"/>
    <row r="3826" s="315" customFormat="1" x14ac:dyDescent="0.2"/>
    <row r="3827" s="315" customFormat="1" x14ac:dyDescent="0.2"/>
    <row r="3828" s="315" customFormat="1" x14ac:dyDescent="0.2"/>
    <row r="3829" s="315" customFormat="1" x14ac:dyDescent="0.2"/>
    <row r="3830" s="315" customFormat="1" x14ac:dyDescent="0.2"/>
    <row r="3831" s="315" customFormat="1" x14ac:dyDescent="0.2"/>
    <row r="3832" s="315" customFormat="1" x14ac:dyDescent="0.2"/>
    <row r="3833" s="315" customFormat="1" x14ac:dyDescent="0.2"/>
    <row r="3834" s="315" customFormat="1" x14ac:dyDescent="0.2"/>
    <row r="3835" s="315" customFormat="1" x14ac:dyDescent="0.2"/>
    <row r="3836" s="315" customFormat="1" x14ac:dyDescent="0.2"/>
    <row r="3837" s="315" customFormat="1" x14ac:dyDescent="0.2"/>
    <row r="3838" s="315" customFormat="1" x14ac:dyDescent="0.2"/>
    <row r="3839" s="315" customFormat="1" x14ac:dyDescent="0.2"/>
    <row r="3840" s="315" customFormat="1" x14ac:dyDescent="0.2"/>
    <row r="3841" s="315" customFormat="1" x14ac:dyDescent="0.2"/>
    <row r="3842" s="315" customFormat="1" x14ac:dyDescent="0.2"/>
    <row r="3843" s="315" customFormat="1" x14ac:dyDescent="0.2"/>
    <row r="3844" s="315" customFormat="1" x14ac:dyDescent="0.2"/>
    <row r="3845" s="315" customFormat="1" x14ac:dyDescent="0.2"/>
    <row r="3846" s="315" customFormat="1" x14ac:dyDescent="0.2"/>
    <row r="3847" s="315" customFormat="1" x14ac:dyDescent="0.2"/>
    <row r="3848" s="315" customFormat="1" x14ac:dyDescent="0.2"/>
    <row r="3849" s="315" customFormat="1" x14ac:dyDescent="0.2"/>
    <row r="3850" s="315" customFormat="1" x14ac:dyDescent="0.2"/>
    <row r="3851" s="315" customFormat="1" x14ac:dyDescent="0.2"/>
    <row r="3852" s="315" customFormat="1" x14ac:dyDescent="0.2"/>
    <row r="3853" s="315" customFormat="1" x14ac:dyDescent="0.2"/>
    <row r="3854" s="315" customFormat="1" x14ac:dyDescent="0.2"/>
    <row r="3855" s="315" customFormat="1" x14ac:dyDescent="0.2"/>
    <row r="3856" s="315" customFormat="1" x14ac:dyDescent="0.2"/>
    <row r="3857" s="315" customFormat="1" x14ac:dyDescent="0.2"/>
    <row r="3858" s="315" customFormat="1" x14ac:dyDescent="0.2"/>
    <row r="3859" s="315" customFormat="1" x14ac:dyDescent="0.2"/>
    <row r="3860" s="315" customFormat="1" x14ac:dyDescent="0.2"/>
    <row r="3861" s="315" customFormat="1" x14ac:dyDescent="0.2"/>
    <row r="3862" s="315" customFormat="1" x14ac:dyDescent="0.2"/>
    <row r="3863" s="315" customFormat="1" x14ac:dyDescent="0.2"/>
    <row r="3864" s="315" customFormat="1" x14ac:dyDescent="0.2"/>
    <row r="3865" s="315" customFormat="1" x14ac:dyDescent="0.2"/>
    <row r="3866" s="315" customFormat="1" x14ac:dyDescent="0.2"/>
    <row r="3867" s="315" customFormat="1" x14ac:dyDescent="0.2"/>
    <row r="3868" s="315" customFormat="1" x14ac:dyDescent="0.2"/>
    <row r="3869" s="315" customFormat="1" x14ac:dyDescent="0.2"/>
    <row r="3870" s="315" customFormat="1" x14ac:dyDescent="0.2"/>
    <row r="3871" s="315" customFormat="1" x14ac:dyDescent="0.2"/>
    <row r="3872" s="315" customFormat="1" x14ac:dyDescent="0.2"/>
    <row r="3873" s="315" customFormat="1" x14ac:dyDescent="0.2"/>
    <row r="3874" s="315" customFormat="1" x14ac:dyDescent="0.2"/>
    <row r="3875" s="315" customFormat="1" x14ac:dyDescent="0.2"/>
    <row r="3876" s="315" customFormat="1" x14ac:dyDescent="0.2"/>
    <row r="3877" s="315" customFormat="1" x14ac:dyDescent="0.2"/>
    <row r="3878" s="315" customFormat="1" x14ac:dyDescent="0.2"/>
    <row r="3879" s="315" customFormat="1" x14ac:dyDescent="0.2"/>
    <row r="3880" s="315" customFormat="1" x14ac:dyDescent="0.2"/>
    <row r="3881" s="315" customFormat="1" x14ac:dyDescent="0.2"/>
    <row r="3882" s="315" customFormat="1" x14ac:dyDescent="0.2"/>
    <row r="3883" s="315" customFormat="1" x14ac:dyDescent="0.2"/>
    <row r="3884" s="315" customFormat="1" x14ac:dyDescent="0.2"/>
    <row r="3885" s="315" customFormat="1" x14ac:dyDescent="0.2"/>
    <row r="3886" s="315" customFormat="1" x14ac:dyDescent="0.2"/>
    <row r="3887" s="315" customFormat="1" x14ac:dyDescent="0.2"/>
    <row r="3888" s="315" customFormat="1" x14ac:dyDescent="0.2"/>
    <row r="3889" s="315" customFormat="1" x14ac:dyDescent="0.2"/>
    <row r="3890" s="315" customFormat="1" x14ac:dyDescent="0.2"/>
    <row r="3891" s="315" customFormat="1" x14ac:dyDescent="0.2"/>
    <row r="3892" s="315" customFormat="1" x14ac:dyDescent="0.2"/>
    <row r="3893" s="315" customFormat="1" x14ac:dyDescent="0.2"/>
    <row r="3894" s="315" customFormat="1" x14ac:dyDescent="0.2"/>
    <row r="3895" s="315" customFormat="1" x14ac:dyDescent="0.2"/>
    <row r="3896" s="315" customFormat="1" x14ac:dyDescent="0.2"/>
    <row r="3897" s="315" customFormat="1" x14ac:dyDescent="0.2"/>
    <row r="3898" s="315" customFormat="1" x14ac:dyDescent="0.2"/>
    <row r="3899" s="315" customFormat="1" x14ac:dyDescent="0.2"/>
    <row r="3900" s="315" customFormat="1" x14ac:dyDescent="0.2"/>
    <row r="3901" s="315" customFormat="1" x14ac:dyDescent="0.2"/>
    <row r="3902" s="315" customFormat="1" x14ac:dyDescent="0.2"/>
    <row r="3903" s="315" customFormat="1" x14ac:dyDescent="0.2"/>
    <row r="3904" s="315" customFormat="1" x14ac:dyDescent="0.2"/>
    <row r="3905" s="315" customFormat="1" x14ac:dyDescent="0.2"/>
    <row r="3906" s="315" customFormat="1" x14ac:dyDescent="0.2"/>
    <row r="3907" s="315" customFormat="1" x14ac:dyDescent="0.2"/>
    <row r="3908" s="315" customFormat="1" x14ac:dyDescent="0.2"/>
    <row r="3909" s="315" customFormat="1" x14ac:dyDescent="0.2"/>
    <row r="3910" s="315" customFormat="1" x14ac:dyDescent="0.2"/>
    <row r="3911" s="315" customFormat="1" x14ac:dyDescent="0.2"/>
    <row r="3912" s="315" customFormat="1" x14ac:dyDescent="0.2"/>
    <row r="3913" s="315" customFormat="1" x14ac:dyDescent="0.2"/>
    <row r="3914" s="315" customFormat="1" x14ac:dyDescent="0.2"/>
    <row r="3915" s="315" customFormat="1" x14ac:dyDescent="0.2"/>
    <row r="3916" s="315" customFormat="1" x14ac:dyDescent="0.2"/>
    <row r="3917" s="315" customFormat="1" x14ac:dyDescent="0.2"/>
    <row r="3918" s="315" customFormat="1" x14ac:dyDescent="0.2"/>
    <row r="3919" s="315" customFormat="1" x14ac:dyDescent="0.2"/>
    <row r="3920" s="315" customFormat="1" x14ac:dyDescent="0.2"/>
    <row r="3921" s="315" customFormat="1" x14ac:dyDescent="0.2"/>
    <row r="3922" s="315" customFormat="1" x14ac:dyDescent="0.2"/>
    <row r="3923" s="315" customFormat="1" x14ac:dyDescent="0.2"/>
    <row r="3924" s="315" customFormat="1" x14ac:dyDescent="0.2"/>
    <row r="3925" s="315" customFormat="1" x14ac:dyDescent="0.2"/>
    <row r="3926" s="315" customFormat="1" x14ac:dyDescent="0.2"/>
    <row r="3927" s="315" customFormat="1" x14ac:dyDescent="0.2"/>
    <row r="3928" s="315" customFormat="1" x14ac:dyDescent="0.2"/>
    <row r="3929" s="315" customFormat="1" x14ac:dyDescent="0.2"/>
    <row r="3930" s="315" customFormat="1" x14ac:dyDescent="0.2"/>
    <row r="3931" s="315" customFormat="1" x14ac:dyDescent="0.2"/>
    <row r="3932" s="315" customFormat="1" x14ac:dyDescent="0.2"/>
    <row r="3933" s="315" customFormat="1" x14ac:dyDescent="0.2"/>
    <row r="3934" s="315" customFormat="1" x14ac:dyDescent="0.2"/>
    <row r="3935" s="315" customFormat="1" x14ac:dyDescent="0.2"/>
    <row r="3936" s="315" customFormat="1" x14ac:dyDescent="0.2"/>
    <row r="3937" s="315" customFormat="1" x14ac:dyDescent="0.2"/>
    <row r="3938" s="315" customFormat="1" x14ac:dyDescent="0.2"/>
    <row r="3939" s="315" customFormat="1" x14ac:dyDescent="0.2"/>
    <row r="3940" s="315" customFormat="1" x14ac:dyDescent="0.2"/>
    <row r="3941" s="315" customFormat="1" x14ac:dyDescent="0.2"/>
    <row r="3942" s="315" customFormat="1" x14ac:dyDescent="0.2"/>
    <row r="3943" s="315" customFormat="1" x14ac:dyDescent="0.2"/>
    <row r="3944" s="315" customFormat="1" x14ac:dyDescent="0.2"/>
    <row r="3945" s="315" customFormat="1" x14ac:dyDescent="0.2"/>
    <row r="3946" s="315" customFormat="1" x14ac:dyDescent="0.2"/>
    <row r="3947" s="315" customFormat="1" x14ac:dyDescent="0.2"/>
    <row r="3948" s="315" customFormat="1" x14ac:dyDescent="0.2"/>
    <row r="3949" s="315" customFormat="1" x14ac:dyDescent="0.2"/>
    <row r="3950" s="315" customFormat="1" x14ac:dyDescent="0.2"/>
    <row r="3951" s="315" customFormat="1" x14ac:dyDescent="0.2"/>
    <row r="3952" s="315" customFormat="1" x14ac:dyDescent="0.2"/>
    <row r="3953" s="315" customFormat="1" x14ac:dyDescent="0.2"/>
    <row r="3954" s="315" customFormat="1" x14ac:dyDescent="0.2"/>
    <row r="3955" s="315" customFormat="1" x14ac:dyDescent="0.2"/>
    <row r="3956" s="315" customFormat="1" x14ac:dyDescent="0.2"/>
    <row r="3957" s="315" customFormat="1" x14ac:dyDescent="0.2"/>
    <row r="3958" s="315" customFormat="1" x14ac:dyDescent="0.2"/>
    <row r="3959" s="315" customFormat="1" x14ac:dyDescent="0.2"/>
    <row r="3960" s="315" customFormat="1" x14ac:dyDescent="0.2"/>
    <row r="3961" s="315" customFormat="1" x14ac:dyDescent="0.2"/>
    <row r="3962" s="315" customFormat="1" x14ac:dyDescent="0.2"/>
    <row r="3963" s="315" customFormat="1" x14ac:dyDescent="0.2"/>
    <row r="3964" s="315" customFormat="1" x14ac:dyDescent="0.2"/>
    <row r="3965" s="315" customFormat="1" x14ac:dyDescent="0.2"/>
    <row r="3966" s="315" customFormat="1" x14ac:dyDescent="0.2"/>
    <row r="3967" s="315" customFormat="1" x14ac:dyDescent="0.2"/>
    <row r="3968" s="315" customFormat="1" x14ac:dyDescent="0.2"/>
    <row r="3969" s="315" customFormat="1" x14ac:dyDescent="0.2"/>
    <row r="3970" s="315" customFormat="1" x14ac:dyDescent="0.2"/>
    <row r="3971" s="315" customFormat="1" x14ac:dyDescent="0.2"/>
    <row r="3972" s="315" customFormat="1" x14ac:dyDescent="0.2"/>
    <row r="3973" s="315" customFormat="1" x14ac:dyDescent="0.2"/>
    <row r="3974" s="315" customFormat="1" x14ac:dyDescent="0.2"/>
    <row r="3975" s="315" customFormat="1" x14ac:dyDescent="0.2"/>
    <row r="3976" s="315" customFormat="1" x14ac:dyDescent="0.2"/>
    <row r="3977" s="315" customFormat="1" x14ac:dyDescent="0.2"/>
    <row r="3978" s="315" customFormat="1" x14ac:dyDescent="0.2"/>
    <row r="3979" s="315" customFormat="1" x14ac:dyDescent="0.2"/>
    <row r="3980" s="315" customFormat="1" x14ac:dyDescent="0.2"/>
    <row r="3981" s="315" customFormat="1" x14ac:dyDescent="0.2"/>
    <row r="3982" s="315" customFormat="1" x14ac:dyDescent="0.2"/>
    <row r="3983" s="315" customFormat="1" x14ac:dyDescent="0.2"/>
    <row r="3984" s="315" customFormat="1" x14ac:dyDescent="0.2"/>
    <row r="3985" s="315" customFormat="1" x14ac:dyDescent="0.2"/>
    <row r="3986" s="315" customFormat="1" x14ac:dyDescent="0.2"/>
    <row r="3987" s="315" customFormat="1" x14ac:dyDescent="0.2"/>
    <row r="3988" s="315" customFormat="1" x14ac:dyDescent="0.2"/>
    <row r="3989" s="315" customFormat="1" x14ac:dyDescent="0.2"/>
    <row r="3990" s="315" customFormat="1" x14ac:dyDescent="0.2"/>
    <row r="3991" s="315" customFormat="1" x14ac:dyDescent="0.2"/>
    <row r="3992" s="315" customFormat="1" x14ac:dyDescent="0.2"/>
    <row r="3993" s="315" customFormat="1" x14ac:dyDescent="0.2"/>
    <row r="3994" s="315" customFormat="1" x14ac:dyDescent="0.2"/>
    <row r="3995" s="315" customFormat="1" x14ac:dyDescent="0.2"/>
    <row r="3996" s="315" customFormat="1" x14ac:dyDescent="0.2"/>
    <row r="3997" s="315" customFormat="1" x14ac:dyDescent="0.2"/>
    <row r="3998" s="315" customFormat="1" x14ac:dyDescent="0.2"/>
    <row r="3999" s="315" customFormat="1" x14ac:dyDescent="0.2"/>
    <row r="4000" s="315" customFormat="1" x14ac:dyDescent="0.2"/>
    <row r="4001" s="315" customFormat="1" x14ac:dyDescent="0.2"/>
    <row r="4002" s="315" customFormat="1" x14ac:dyDescent="0.2"/>
    <row r="4003" s="315" customFormat="1" x14ac:dyDescent="0.2"/>
    <row r="4004" s="315" customFormat="1" x14ac:dyDescent="0.2"/>
    <row r="4005" s="315" customFormat="1" x14ac:dyDescent="0.2"/>
    <row r="4006" s="315" customFormat="1" x14ac:dyDescent="0.2"/>
    <row r="4007" s="315" customFormat="1" x14ac:dyDescent="0.2"/>
    <row r="4008" s="315" customFormat="1" x14ac:dyDescent="0.2"/>
    <row r="4009" s="315" customFormat="1" x14ac:dyDescent="0.2"/>
    <row r="4010" s="315" customFormat="1" x14ac:dyDescent="0.2"/>
    <row r="4011" s="315" customFormat="1" x14ac:dyDescent="0.2"/>
    <row r="4012" s="315" customFormat="1" x14ac:dyDescent="0.2"/>
    <row r="4013" s="315" customFormat="1" x14ac:dyDescent="0.2"/>
    <row r="4014" s="315" customFormat="1" x14ac:dyDescent="0.2"/>
    <row r="4015" s="315" customFormat="1" x14ac:dyDescent="0.2"/>
    <row r="4016" s="315" customFormat="1" x14ac:dyDescent="0.2"/>
    <row r="4017" s="315" customFormat="1" x14ac:dyDescent="0.2"/>
    <row r="4018" s="315" customFormat="1" x14ac:dyDescent="0.2"/>
    <row r="4019" s="315" customFormat="1" x14ac:dyDescent="0.2"/>
    <row r="4020" s="315" customFormat="1" x14ac:dyDescent="0.2"/>
    <row r="4021" s="315" customFormat="1" x14ac:dyDescent="0.2"/>
    <row r="4022" s="315" customFormat="1" x14ac:dyDescent="0.2"/>
    <row r="4023" s="315" customFormat="1" x14ac:dyDescent="0.2"/>
    <row r="4024" s="315" customFormat="1" x14ac:dyDescent="0.2"/>
    <row r="4025" s="315" customFormat="1" x14ac:dyDescent="0.2"/>
    <row r="4026" s="315" customFormat="1" x14ac:dyDescent="0.2"/>
    <row r="4027" s="315" customFormat="1" x14ac:dyDescent="0.2"/>
    <row r="4028" s="315" customFormat="1" x14ac:dyDescent="0.2"/>
    <row r="4029" s="315" customFormat="1" x14ac:dyDescent="0.2"/>
    <row r="4030" s="315" customFormat="1" x14ac:dyDescent="0.2"/>
    <row r="4031" s="315" customFormat="1" x14ac:dyDescent="0.2"/>
    <row r="4032" s="315" customFormat="1" x14ac:dyDescent="0.2"/>
    <row r="4033" s="315" customFormat="1" x14ac:dyDescent="0.2"/>
    <row r="4034" s="315" customFormat="1" x14ac:dyDescent="0.2"/>
    <row r="4035" s="315" customFormat="1" x14ac:dyDescent="0.2"/>
    <row r="4036" s="315" customFormat="1" x14ac:dyDescent="0.2"/>
    <row r="4037" s="315" customFormat="1" x14ac:dyDescent="0.2"/>
    <row r="4038" s="315" customFormat="1" x14ac:dyDescent="0.2"/>
    <row r="4039" s="315" customFormat="1" x14ac:dyDescent="0.2"/>
    <row r="4040" s="315" customFormat="1" x14ac:dyDescent="0.2"/>
    <row r="4041" s="315" customFormat="1" x14ac:dyDescent="0.2"/>
    <row r="4042" s="315" customFormat="1" x14ac:dyDescent="0.2"/>
    <row r="4043" s="315" customFormat="1" x14ac:dyDescent="0.2"/>
    <row r="4044" s="315" customFormat="1" x14ac:dyDescent="0.2"/>
    <row r="4045" s="315" customFormat="1" x14ac:dyDescent="0.2"/>
    <row r="4046" s="315" customFormat="1" x14ac:dyDescent="0.2"/>
    <row r="4047" s="315" customFormat="1" x14ac:dyDescent="0.2"/>
    <row r="4048" s="315" customFormat="1" x14ac:dyDescent="0.2"/>
    <row r="4049" s="315" customFormat="1" x14ac:dyDescent="0.2"/>
    <row r="4050" s="315" customFormat="1" x14ac:dyDescent="0.2"/>
    <row r="4051" s="315" customFormat="1" x14ac:dyDescent="0.2"/>
    <row r="4052" s="315" customFormat="1" x14ac:dyDescent="0.2"/>
    <row r="4053" s="315" customFormat="1" x14ac:dyDescent="0.2"/>
    <row r="4054" s="315" customFormat="1" x14ac:dyDescent="0.2"/>
    <row r="4055" s="315" customFormat="1" x14ac:dyDescent="0.2"/>
    <row r="4056" s="315" customFormat="1" x14ac:dyDescent="0.2"/>
    <row r="4057" s="315" customFormat="1" x14ac:dyDescent="0.2"/>
    <row r="4058" s="315" customFormat="1" x14ac:dyDescent="0.2"/>
    <row r="4059" s="315" customFormat="1" x14ac:dyDescent="0.2"/>
    <row r="4060" s="315" customFormat="1" x14ac:dyDescent="0.2"/>
    <row r="4061" s="315" customFormat="1" x14ac:dyDescent="0.2"/>
    <row r="4062" s="315" customFormat="1" x14ac:dyDescent="0.2"/>
    <row r="4063" s="315" customFormat="1" x14ac:dyDescent="0.2"/>
    <row r="4064" s="315" customFormat="1" x14ac:dyDescent="0.2"/>
    <row r="4065" s="315" customFormat="1" x14ac:dyDescent="0.2"/>
    <row r="4066" s="315" customFormat="1" x14ac:dyDescent="0.2"/>
    <row r="4067" s="315" customFormat="1" x14ac:dyDescent="0.2"/>
    <row r="4068" s="315" customFormat="1" x14ac:dyDescent="0.2"/>
    <row r="4069" s="315" customFormat="1" x14ac:dyDescent="0.2"/>
    <row r="4070" s="315" customFormat="1" x14ac:dyDescent="0.2"/>
    <row r="4071" s="315" customFormat="1" x14ac:dyDescent="0.2"/>
    <row r="4072" s="315" customFormat="1" x14ac:dyDescent="0.2"/>
    <row r="4073" s="315" customFormat="1" x14ac:dyDescent="0.2"/>
    <row r="4074" s="315" customFormat="1" x14ac:dyDescent="0.2"/>
    <row r="4075" s="315" customFormat="1" x14ac:dyDescent="0.2"/>
    <row r="4076" s="315" customFormat="1" x14ac:dyDescent="0.2"/>
    <row r="4077" s="315" customFormat="1" x14ac:dyDescent="0.2"/>
    <row r="4078" s="315" customFormat="1" x14ac:dyDescent="0.2"/>
    <row r="4079" s="315" customFormat="1" x14ac:dyDescent="0.2"/>
    <row r="4080" s="315" customFormat="1" x14ac:dyDescent="0.2"/>
    <row r="4081" s="315" customFormat="1" x14ac:dyDescent="0.2"/>
    <row r="4082" s="315" customFormat="1" x14ac:dyDescent="0.2"/>
    <row r="4083" s="315" customFormat="1" x14ac:dyDescent="0.2"/>
    <row r="4084" s="315" customFormat="1" x14ac:dyDescent="0.2"/>
    <row r="4085" s="315" customFormat="1" x14ac:dyDescent="0.2"/>
    <row r="4086" s="315" customFormat="1" x14ac:dyDescent="0.2"/>
    <row r="4087" s="315" customFormat="1" x14ac:dyDescent="0.2"/>
    <row r="4088" s="315" customFormat="1" x14ac:dyDescent="0.2"/>
    <row r="4089" s="315" customFormat="1" x14ac:dyDescent="0.2"/>
    <row r="4090" s="315" customFormat="1" x14ac:dyDescent="0.2"/>
    <row r="4091" s="315" customFormat="1" x14ac:dyDescent="0.2"/>
    <row r="4092" s="315" customFormat="1" x14ac:dyDescent="0.2"/>
    <row r="4093" s="315" customFormat="1" x14ac:dyDescent="0.2"/>
    <row r="4094" s="315" customFormat="1" x14ac:dyDescent="0.2"/>
    <row r="4095" s="315" customFormat="1" x14ac:dyDescent="0.2"/>
    <row r="4096" s="315" customFormat="1" x14ac:dyDescent="0.2"/>
    <row r="4097" s="315" customFormat="1" x14ac:dyDescent="0.2"/>
    <row r="4098" s="315" customFormat="1" x14ac:dyDescent="0.2"/>
    <row r="4099" s="315" customFormat="1" x14ac:dyDescent="0.2"/>
    <row r="4100" s="315" customFormat="1" x14ac:dyDescent="0.2"/>
    <row r="4101" s="315" customFormat="1" x14ac:dyDescent="0.2"/>
    <row r="4102" s="315" customFormat="1" x14ac:dyDescent="0.2"/>
    <row r="4103" s="315" customFormat="1" x14ac:dyDescent="0.2"/>
    <row r="4104" s="315" customFormat="1" x14ac:dyDescent="0.2"/>
    <row r="4105" s="315" customFormat="1" x14ac:dyDescent="0.2"/>
    <row r="4106" s="315" customFormat="1" x14ac:dyDescent="0.2"/>
    <row r="4107" s="315" customFormat="1" x14ac:dyDescent="0.2"/>
    <row r="4108" s="315" customFormat="1" x14ac:dyDescent="0.2"/>
    <row r="4109" s="315" customFormat="1" x14ac:dyDescent="0.2"/>
    <row r="4110" s="315" customFormat="1" x14ac:dyDescent="0.2"/>
    <row r="4111" s="315" customFormat="1" x14ac:dyDescent="0.2"/>
    <row r="4112" s="315" customFormat="1" x14ac:dyDescent="0.2"/>
    <row r="4113" s="315" customFormat="1" x14ac:dyDescent="0.2"/>
    <row r="4114" s="315" customFormat="1" x14ac:dyDescent="0.2"/>
    <row r="4115" s="315" customFormat="1" x14ac:dyDescent="0.2"/>
    <row r="4116" s="315" customFormat="1" x14ac:dyDescent="0.2"/>
    <row r="4117" s="315" customFormat="1" x14ac:dyDescent="0.2"/>
    <row r="4118" s="315" customFormat="1" x14ac:dyDescent="0.2"/>
    <row r="4119" s="315" customFormat="1" x14ac:dyDescent="0.2"/>
    <row r="4120" s="315" customFormat="1" x14ac:dyDescent="0.2"/>
    <row r="4121" s="315" customFormat="1" x14ac:dyDescent="0.2"/>
    <row r="4122" s="315" customFormat="1" x14ac:dyDescent="0.2"/>
    <row r="4123" s="315" customFormat="1" x14ac:dyDescent="0.2"/>
    <row r="4124" s="315" customFormat="1" x14ac:dyDescent="0.2"/>
    <row r="4125" s="315" customFormat="1" x14ac:dyDescent="0.2"/>
    <row r="4126" s="315" customFormat="1" x14ac:dyDescent="0.2"/>
    <row r="4127" s="315" customFormat="1" x14ac:dyDescent="0.2"/>
    <row r="4128" s="315" customFormat="1" x14ac:dyDescent="0.2"/>
    <row r="4129" s="315" customFormat="1" x14ac:dyDescent="0.2"/>
    <row r="4130" s="315" customFormat="1" x14ac:dyDescent="0.2"/>
    <row r="4131" s="315" customFormat="1" x14ac:dyDescent="0.2"/>
    <row r="4132" s="315" customFormat="1" x14ac:dyDescent="0.2"/>
    <row r="4133" s="315" customFormat="1" x14ac:dyDescent="0.2"/>
    <row r="4134" s="315" customFormat="1" x14ac:dyDescent="0.2"/>
    <row r="4135" s="315" customFormat="1" x14ac:dyDescent="0.2"/>
    <row r="4136" s="315" customFormat="1" x14ac:dyDescent="0.2"/>
    <row r="4137" s="315" customFormat="1" x14ac:dyDescent="0.2"/>
    <row r="4138" s="315" customFormat="1" x14ac:dyDescent="0.2"/>
    <row r="4139" s="315" customFormat="1" x14ac:dyDescent="0.2"/>
    <row r="4140" s="315" customFormat="1" x14ac:dyDescent="0.2"/>
    <row r="4141" s="315" customFormat="1" x14ac:dyDescent="0.2"/>
    <row r="4142" s="315" customFormat="1" x14ac:dyDescent="0.2"/>
    <row r="4143" s="315" customFormat="1" x14ac:dyDescent="0.2"/>
    <row r="4144" s="315" customFormat="1" x14ac:dyDescent="0.2"/>
    <row r="4145" s="315" customFormat="1" x14ac:dyDescent="0.2"/>
    <row r="4146" s="315" customFormat="1" x14ac:dyDescent="0.2"/>
    <row r="4147" s="315" customFormat="1" x14ac:dyDescent="0.2"/>
    <row r="4148" s="315" customFormat="1" x14ac:dyDescent="0.2"/>
    <row r="4149" s="315" customFormat="1" x14ac:dyDescent="0.2"/>
    <row r="4150" s="315" customFormat="1" x14ac:dyDescent="0.2"/>
    <row r="4151" s="315" customFormat="1" x14ac:dyDescent="0.2"/>
    <row r="4152" s="315" customFormat="1" x14ac:dyDescent="0.2"/>
    <row r="4153" s="315" customFormat="1" x14ac:dyDescent="0.2"/>
    <row r="4154" s="315" customFormat="1" x14ac:dyDescent="0.2"/>
    <row r="4155" s="315" customFormat="1" x14ac:dyDescent="0.2"/>
    <row r="4156" s="315" customFormat="1" x14ac:dyDescent="0.2"/>
    <row r="4157" s="315" customFormat="1" x14ac:dyDescent="0.2"/>
    <row r="4158" s="315" customFormat="1" x14ac:dyDescent="0.2"/>
    <row r="4159" s="315" customFormat="1" x14ac:dyDescent="0.2"/>
    <row r="4160" s="315" customFormat="1" x14ac:dyDescent="0.2"/>
    <row r="4161" s="315" customFormat="1" x14ac:dyDescent="0.2"/>
    <row r="4162" s="315" customFormat="1" x14ac:dyDescent="0.2"/>
    <row r="4163" s="315" customFormat="1" x14ac:dyDescent="0.2"/>
    <row r="4164" s="315" customFormat="1" x14ac:dyDescent="0.2"/>
    <row r="4165" s="315" customFormat="1" x14ac:dyDescent="0.2"/>
    <row r="4166" s="315" customFormat="1" x14ac:dyDescent="0.2"/>
    <row r="4167" s="315" customFormat="1" x14ac:dyDescent="0.2"/>
    <row r="4168" s="315" customFormat="1" x14ac:dyDescent="0.2"/>
    <row r="4169" s="315" customFormat="1" x14ac:dyDescent="0.2"/>
    <row r="4170" s="315" customFormat="1" x14ac:dyDescent="0.2"/>
    <row r="4171" s="315" customFormat="1" x14ac:dyDescent="0.2"/>
    <row r="4172" s="315" customFormat="1" x14ac:dyDescent="0.2"/>
    <row r="4173" s="315" customFormat="1" x14ac:dyDescent="0.2"/>
    <row r="4174" s="315" customFormat="1" x14ac:dyDescent="0.2"/>
    <row r="4175" s="315" customFormat="1" x14ac:dyDescent="0.2"/>
    <row r="4176" s="315" customFormat="1" x14ac:dyDescent="0.2"/>
    <row r="4177" s="315" customFormat="1" x14ac:dyDescent="0.2"/>
    <row r="4178" s="315" customFormat="1" x14ac:dyDescent="0.2"/>
    <row r="4179" s="315" customFormat="1" x14ac:dyDescent="0.2"/>
    <row r="4180" s="315" customFormat="1" x14ac:dyDescent="0.2"/>
    <row r="4181" s="315" customFormat="1" x14ac:dyDescent="0.2"/>
    <row r="4182" s="315" customFormat="1" x14ac:dyDescent="0.2"/>
    <row r="4183" s="315" customFormat="1" x14ac:dyDescent="0.2"/>
    <row r="4184" s="315" customFormat="1" x14ac:dyDescent="0.2"/>
    <row r="4185" s="315" customFormat="1" x14ac:dyDescent="0.2"/>
    <row r="4186" s="315" customFormat="1" x14ac:dyDescent="0.2"/>
    <row r="4187" s="315" customFormat="1" x14ac:dyDescent="0.2"/>
    <row r="4188" s="315" customFormat="1" x14ac:dyDescent="0.2"/>
    <row r="4189" s="315" customFormat="1" x14ac:dyDescent="0.2"/>
    <row r="4190" s="315" customFormat="1" x14ac:dyDescent="0.2"/>
    <row r="4191" s="315" customFormat="1" x14ac:dyDescent="0.2"/>
    <row r="4192" s="315" customFormat="1" x14ac:dyDescent="0.2"/>
    <row r="4193" s="315" customFormat="1" x14ac:dyDescent="0.2"/>
    <row r="4194" s="315" customFormat="1" x14ac:dyDescent="0.2"/>
    <row r="4195" s="315" customFormat="1" x14ac:dyDescent="0.2"/>
    <row r="4196" s="315" customFormat="1" x14ac:dyDescent="0.2"/>
    <row r="4197" s="315" customFormat="1" x14ac:dyDescent="0.2"/>
    <row r="4198" s="315" customFormat="1" x14ac:dyDescent="0.2"/>
    <row r="4199" s="315" customFormat="1" x14ac:dyDescent="0.2"/>
    <row r="4200" s="315" customFormat="1" x14ac:dyDescent="0.2"/>
    <row r="4201" s="315" customFormat="1" x14ac:dyDescent="0.2"/>
    <row r="4202" s="315" customFormat="1" x14ac:dyDescent="0.2"/>
    <row r="4203" s="315" customFormat="1" x14ac:dyDescent="0.2"/>
    <row r="4204" s="315" customFormat="1" x14ac:dyDescent="0.2"/>
    <row r="4205" s="315" customFormat="1" x14ac:dyDescent="0.2"/>
    <row r="4206" s="315" customFormat="1" x14ac:dyDescent="0.2"/>
    <row r="4207" s="315" customFormat="1" x14ac:dyDescent="0.2"/>
    <row r="4208" s="315" customFormat="1" x14ac:dyDescent="0.2"/>
    <row r="4209" s="315" customFormat="1" x14ac:dyDescent="0.2"/>
    <row r="4210" s="315" customFormat="1" x14ac:dyDescent="0.2"/>
    <row r="4211" s="315" customFormat="1" x14ac:dyDescent="0.2"/>
    <row r="4212" s="315" customFormat="1" x14ac:dyDescent="0.2"/>
    <row r="4213" s="315" customFormat="1" x14ac:dyDescent="0.2"/>
    <row r="4214" s="315" customFormat="1" x14ac:dyDescent="0.2"/>
    <row r="4215" s="315" customFormat="1" x14ac:dyDescent="0.2"/>
    <row r="4216" s="315" customFormat="1" x14ac:dyDescent="0.2"/>
    <row r="4217" s="315" customFormat="1" x14ac:dyDescent="0.2"/>
    <row r="4218" s="315" customFormat="1" x14ac:dyDescent="0.2"/>
    <row r="4219" s="315" customFormat="1" x14ac:dyDescent="0.2"/>
    <row r="4220" s="315" customFormat="1" x14ac:dyDescent="0.2"/>
    <row r="4221" s="315" customFormat="1" x14ac:dyDescent="0.2"/>
    <row r="4222" s="315" customFormat="1" x14ac:dyDescent="0.2"/>
    <row r="4223" s="315" customFormat="1" x14ac:dyDescent="0.2"/>
    <row r="4224" s="315" customFormat="1" x14ac:dyDescent="0.2"/>
    <row r="4225" s="315" customFormat="1" x14ac:dyDescent="0.2"/>
    <row r="4226" s="315" customFormat="1" x14ac:dyDescent="0.2"/>
    <row r="4227" s="315" customFormat="1" x14ac:dyDescent="0.2"/>
    <row r="4228" s="315" customFormat="1" x14ac:dyDescent="0.2"/>
    <row r="4229" s="315" customFormat="1" x14ac:dyDescent="0.2"/>
    <row r="4230" s="315" customFormat="1" x14ac:dyDescent="0.2"/>
    <row r="4231" s="315" customFormat="1" x14ac:dyDescent="0.2"/>
    <row r="4232" s="315" customFormat="1" x14ac:dyDescent="0.2"/>
    <row r="4233" s="315" customFormat="1" x14ac:dyDescent="0.2"/>
    <row r="4234" s="315" customFormat="1" x14ac:dyDescent="0.2"/>
    <row r="4235" s="315" customFormat="1" x14ac:dyDescent="0.2"/>
    <row r="4236" s="315" customFormat="1" x14ac:dyDescent="0.2"/>
    <row r="4237" s="315" customFormat="1" x14ac:dyDescent="0.2"/>
    <row r="4238" s="315" customFormat="1" x14ac:dyDescent="0.2"/>
    <row r="4239" s="315" customFormat="1" x14ac:dyDescent="0.2"/>
    <row r="4240" s="315" customFormat="1" x14ac:dyDescent="0.2"/>
    <row r="4241" s="315" customFormat="1" x14ac:dyDescent="0.2"/>
    <row r="4242" s="315" customFormat="1" x14ac:dyDescent="0.2"/>
    <row r="4243" s="315" customFormat="1" x14ac:dyDescent="0.2"/>
    <row r="4244" s="315" customFormat="1" x14ac:dyDescent="0.2"/>
    <row r="4245" s="315" customFormat="1" x14ac:dyDescent="0.2"/>
    <row r="4246" s="315" customFormat="1" x14ac:dyDescent="0.2"/>
    <row r="4247" s="315" customFormat="1" x14ac:dyDescent="0.2"/>
    <row r="4248" s="315" customFormat="1" x14ac:dyDescent="0.2"/>
    <row r="4249" s="315" customFormat="1" x14ac:dyDescent="0.2"/>
    <row r="4250" s="315" customFormat="1" x14ac:dyDescent="0.2"/>
    <row r="4251" s="315" customFormat="1" x14ac:dyDescent="0.2"/>
    <row r="4252" s="315" customFormat="1" x14ac:dyDescent="0.2"/>
    <row r="4253" s="315" customFormat="1" x14ac:dyDescent="0.2"/>
    <row r="4254" s="315" customFormat="1" x14ac:dyDescent="0.2"/>
    <row r="4255" s="315" customFormat="1" x14ac:dyDescent="0.2"/>
    <row r="4256" s="315" customFormat="1" x14ac:dyDescent="0.2"/>
    <row r="4257" s="315" customFormat="1" x14ac:dyDescent="0.2"/>
    <row r="4258" s="315" customFormat="1" x14ac:dyDescent="0.2"/>
    <row r="4259" s="315" customFormat="1" x14ac:dyDescent="0.2"/>
    <row r="4260" s="315" customFormat="1" x14ac:dyDescent="0.2"/>
    <row r="4261" s="315" customFormat="1" x14ac:dyDescent="0.2"/>
    <row r="4262" s="315" customFormat="1" x14ac:dyDescent="0.2"/>
    <row r="4263" s="315" customFormat="1" x14ac:dyDescent="0.2"/>
    <row r="4264" s="315" customFormat="1" x14ac:dyDescent="0.2"/>
    <row r="4265" s="315" customFormat="1" x14ac:dyDescent="0.2"/>
    <row r="4266" s="315" customFormat="1" x14ac:dyDescent="0.2"/>
    <row r="4267" s="315" customFormat="1" x14ac:dyDescent="0.2"/>
    <row r="4268" s="315" customFormat="1" x14ac:dyDescent="0.2"/>
    <row r="4269" s="315" customFormat="1" x14ac:dyDescent="0.2"/>
    <row r="4270" s="315" customFormat="1" x14ac:dyDescent="0.2"/>
    <row r="4271" s="315" customFormat="1" x14ac:dyDescent="0.2"/>
    <row r="4272" s="315" customFormat="1" x14ac:dyDescent="0.2"/>
    <row r="4273" s="315" customFormat="1" x14ac:dyDescent="0.2"/>
    <row r="4274" s="315" customFormat="1" x14ac:dyDescent="0.2"/>
    <row r="4275" s="315" customFormat="1" x14ac:dyDescent="0.2"/>
    <row r="4276" s="315" customFormat="1" x14ac:dyDescent="0.2"/>
    <row r="4277" s="315" customFormat="1" x14ac:dyDescent="0.2"/>
    <row r="4278" s="315" customFormat="1" x14ac:dyDescent="0.2"/>
    <row r="4279" s="315" customFormat="1" x14ac:dyDescent="0.2"/>
    <row r="4280" s="315" customFormat="1" x14ac:dyDescent="0.2"/>
    <row r="4281" s="315" customFormat="1" x14ac:dyDescent="0.2"/>
    <row r="4282" s="315" customFormat="1" x14ac:dyDescent="0.2"/>
    <row r="4283" s="315" customFormat="1" x14ac:dyDescent="0.2"/>
    <row r="4284" s="315" customFormat="1" x14ac:dyDescent="0.2"/>
    <row r="4285" s="315" customFormat="1" x14ac:dyDescent="0.2"/>
    <row r="4286" s="315" customFormat="1" x14ac:dyDescent="0.2"/>
    <row r="4287" s="315" customFormat="1" x14ac:dyDescent="0.2"/>
    <row r="4288" s="315" customFormat="1" x14ac:dyDescent="0.2"/>
    <row r="4289" s="315" customFormat="1" x14ac:dyDescent="0.2"/>
    <row r="4290" s="315" customFormat="1" x14ac:dyDescent="0.2"/>
    <row r="4291" s="315" customFormat="1" x14ac:dyDescent="0.2"/>
    <row r="4292" s="315" customFormat="1" x14ac:dyDescent="0.2"/>
    <row r="4293" s="315" customFormat="1" x14ac:dyDescent="0.2"/>
    <row r="4294" s="315" customFormat="1" x14ac:dyDescent="0.2"/>
    <row r="4295" s="315" customFormat="1" x14ac:dyDescent="0.2"/>
    <row r="4296" s="315" customFormat="1" x14ac:dyDescent="0.2"/>
    <row r="4297" s="315" customFormat="1" x14ac:dyDescent="0.2"/>
    <row r="4298" s="315" customFormat="1" x14ac:dyDescent="0.2"/>
    <row r="4299" s="315" customFormat="1" x14ac:dyDescent="0.2"/>
    <row r="4300" s="315" customFormat="1" x14ac:dyDescent="0.2"/>
    <row r="4301" s="315" customFormat="1" x14ac:dyDescent="0.2"/>
    <row r="4302" s="315" customFormat="1" x14ac:dyDescent="0.2"/>
    <row r="4303" s="315" customFormat="1" x14ac:dyDescent="0.2"/>
    <row r="4304" s="315" customFormat="1" x14ac:dyDescent="0.2"/>
    <row r="4305" s="315" customFormat="1" x14ac:dyDescent="0.2"/>
    <row r="4306" s="315" customFormat="1" x14ac:dyDescent="0.2"/>
    <row r="4307" s="315" customFormat="1" x14ac:dyDescent="0.2"/>
    <row r="4308" s="315" customFormat="1" x14ac:dyDescent="0.2"/>
    <row r="4309" s="315" customFormat="1" x14ac:dyDescent="0.2"/>
    <row r="4310" s="315" customFormat="1" x14ac:dyDescent="0.2"/>
    <row r="4311" s="315" customFormat="1" x14ac:dyDescent="0.2"/>
    <row r="4312" s="315" customFormat="1" x14ac:dyDescent="0.2"/>
    <row r="4313" s="315" customFormat="1" x14ac:dyDescent="0.2"/>
    <row r="4314" s="315" customFormat="1" x14ac:dyDescent="0.2"/>
    <row r="4315" s="315" customFormat="1" x14ac:dyDescent="0.2"/>
    <row r="4316" s="315" customFormat="1" x14ac:dyDescent="0.2"/>
    <row r="4317" s="315" customFormat="1" x14ac:dyDescent="0.2"/>
    <row r="4318" s="315" customFormat="1" x14ac:dyDescent="0.2"/>
    <row r="4319" s="315" customFormat="1" x14ac:dyDescent="0.2"/>
    <row r="4320" s="315" customFormat="1" x14ac:dyDescent="0.2"/>
    <row r="4321" s="315" customFormat="1" x14ac:dyDescent="0.2"/>
    <row r="4322" s="315" customFormat="1" x14ac:dyDescent="0.2"/>
    <row r="4323" s="315" customFormat="1" x14ac:dyDescent="0.2"/>
    <row r="4324" s="315" customFormat="1" x14ac:dyDescent="0.2"/>
    <row r="4325" s="315" customFormat="1" x14ac:dyDescent="0.2"/>
    <row r="4326" s="315" customFormat="1" x14ac:dyDescent="0.2"/>
    <row r="4327" s="315" customFormat="1" x14ac:dyDescent="0.2"/>
    <row r="4328" s="315" customFormat="1" x14ac:dyDescent="0.2"/>
    <row r="4329" s="315" customFormat="1" x14ac:dyDescent="0.2"/>
    <row r="4330" s="315" customFormat="1" x14ac:dyDescent="0.2"/>
    <row r="4331" s="315" customFormat="1" x14ac:dyDescent="0.2"/>
    <row r="4332" s="315" customFormat="1" x14ac:dyDescent="0.2"/>
    <row r="4333" s="315" customFormat="1" x14ac:dyDescent="0.2"/>
    <row r="4334" s="315" customFormat="1" x14ac:dyDescent="0.2"/>
    <row r="4335" s="315" customFormat="1" x14ac:dyDescent="0.2"/>
    <row r="4336" s="315" customFormat="1" x14ac:dyDescent="0.2"/>
    <row r="4337" s="315" customFormat="1" x14ac:dyDescent="0.2"/>
    <row r="4338" s="315" customFormat="1" x14ac:dyDescent="0.2"/>
    <row r="4339" s="315" customFormat="1" x14ac:dyDescent="0.2"/>
    <row r="4340" s="315" customFormat="1" x14ac:dyDescent="0.2"/>
    <row r="4341" s="315" customFormat="1" x14ac:dyDescent="0.2"/>
    <row r="4342" s="315" customFormat="1" x14ac:dyDescent="0.2"/>
    <row r="4343" s="315" customFormat="1" x14ac:dyDescent="0.2"/>
    <row r="4344" s="315" customFormat="1" x14ac:dyDescent="0.2"/>
    <row r="4345" s="315" customFormat="1" x14ac:dyDescent="0.2"/>
    <row r="4346" s="315" customFormat="1" x14ac:dyDescent="0.2"/>
    <row r="4347" s="315" customFormat="1" x14ac:dyDescent="0.2"/>
    <row r="4348" s="315" customFormat="1" x14ac:dyDescent="0.2"/>
    <row r="4349" s="315" customFormat="1" x14ac:dyDescent="0.2"/>
    <row r="4350" s="315" customFormat="1" x14ac:dyDescent="0.2"/>
    <row r="4351" s="315" customFormat="1" x14ac:dyDescent="0.2"/>
    <row r="4352" s="315" customFormat="1" x14ac:dyDescent="0.2"/>
    <row r="4353" s="315" customFormat="1" x14ac:dyDescent="0.2"/>
    <row r="4354" s="315" customFormat="1" x14ac:dyDescent="0.2"/>
    <row r="4355" s="315" customFormat="1" x14ac:dyDescent="0.2"/>
    <row r="4356" s="315" customFormat="1" x14ac:dyDescent="0.2"/>
    <row r="4357" s="315" customFormat="1" x14ac:dyDescent="0.2"/>
    <row r="4358" s="315" customFormat="1" x14ac:dyDescent="0.2"/>
    <row r="4359" s="315" customFormat="1" x14ac:dyDescent="0.2"/>
    <row r="4360" s="315" customFormat="1" x14ac:dyDescent="0.2"/>
    <row r="4361" s="315" customFormat="1" x14ac:dyDescent="0.2"/>
    <row r="4362" s="315" customFormat="1" x14ac:dyDescent="0.2"/>
    <row r="4363" s="315" customFormat="1" x14ac:dyDescent="0.2"/>
    <row r="4364" s="315" customFormat="1" x14ac:dyDescent="0.2"/>
    <row r="4365" s="315" customFormat="1" x14ac:dyDescent="0.2"/>
    <row r="4366" s="315" customFormat="1" x14ac:dyDescent="0.2"/>
    <row r="4367" s="315" customFormat="1" x14ac:dyDescent="0.2"/>
    <row r="4368" s="315" customFormat="1" x14ac:dyDescent="0.2"/>
    <row r="4369" s="315" customFormat="1" x14ac:dyDescent="0.2"/>
    <row r="4370" s="315" customFormat="1" x14ac:dyDescent="0.2"/>
    <row r="4371" s="315" customFormat="1" x14ac:dyDescent="0.2"/>
    <row r="4372" s="315" customFormat="1" x14ac:dyDescent="0.2"/>
    <row r="4373" s="315" customFormat="1" x14ac:dyDescent="0.2"/>
    <row r="4374" s="315" customFormat="1" x14ac:dyDescent="0.2"/>
    <row r="4375" s="315" customFormat="1" x14ac:dyDescent="0.2"/>
    <row r="4376" s="315" customFormat="1" x14ac:dyDescent="0.2"/>
    <row r="4377" s="315" customFormat="1" x14ac:dyDescent="0.2"/>
    <row r="4378" s="315" customFormat="1" x14ac:dyDescent="0.2"/>
    <row r="4379" s="315" customFormat="1" x14ac:dyDescent="0.2"/>
    <row r="4380" s="315" customFormat="1" x14ac:dyDescent="0.2"/>
    <row r="4381" s="315" customFormat="1" x14ac:dyDescent="0.2"/>
    <row r="4382" s="315" customFormat="1" x14ac:dyDescent="0.2"/>
    <row r="4383" s="315" customFormat="1" x14ac:dyDescent="0.2"/>
    <row r="4384" s="315" customFormat="1" x14ac:dyDescent="0.2"/>
    <row r="4385" s="315" customFormat="1" x14ac:dyDescent="0.2"/>
    <row r="4386" s="315" customFormat="1" x14ac:dyDescent="0.2"/>
    <row r="4387" s="315" customFormat="1" x14ac:dyDescent="0.2"/>
    <row r="4388" s="315" customFormat="1" x14ac:dyDescent="0.2"/>
    <row r="4389" s="315" customFormat="1" x14ac:dyDescent="0.2"/>
    <row r="4390" s="315" customFormat="1" x14ac:dyDescent="0.2"/>
    <row r="4391" s="315" customFormat="1" x14ac:dyDescent="0.2"/>
    <row r="4392" s="315" customFormat="1" x14ac:dyDescent="0.2"/>
    <row r="4393" s="315" customFormat="1" x14ac:dyDescent="0.2"/>
    <row r="4394" s="315" customFormat="1" x14ac:dyDescent="0.2"/>
    <row r="4395" s="315" customFormat="1" x14ac:dyDescent="0.2"/>
    <row r="4396" s="315" customFormat="1" x14ac:dyDescent="0.2"/>
    <row r="4397" s="315" customFormat="1" x14ac:dyDescent="0.2"/>
    <row r="4398" s="315" customFormat="1" x14ac:dyDescent="0.2"/>
    <row r="4399" s="315" customFormat="1" x14ac:dyDescent="0.2"/>
    <row r="4400" s="315" customFormat="1" x14ac:dyDescent="0.2"/>
    <row r="4401" s="315" customFormat="1" x14ac:dyDescent="0.2"/>
    <row r="4402" s="315" customFormat="1" x14ac:dyDescent="0.2"/>
    <row r="4403" s="315" customFormat="1" x14ac:dyDescent="0.2"/>
    <row r="4404" s="315" customFormat="1" x14ac:dyDescent="0.2"/>
    <row r="4405" s="315" customFormat="1" x14ac:dyDescent="0.2"/>
    <row r="4406" s="315" customFormat="1" x14ac:dyDescent="0.2"/>
    <row r="4407" s="315" customFormat="1" x14ac:dyDescent="0.2"/>
    <row r="4408" s="315" customFormat="1" x14ac:dyDescent="0.2"/>
    <row r="4409" s="315" customFormat="1" x14ac:dyDescent="0.2"/>
    <row r="4410" s="315" customFormat="1" x14ac:dyDescent="0.2"/>
    <row r="4411" s="315" customFormat="1" x14ac:dyDescent="0.2"/>
    <row r="4412" s="315" customFormat="1" x14ac:dyDescent="0.2"/>
    <row r="4413" s="315" customFormat="1" x14ac:dyDescent="0.2"/>
    <row r="4414" s="315" customFormat="1" x14ac:dyDescent="0.2"/>
    <row r="4415" s="315" customFormat="1" x14ac:dyDescent="0.2"/>
    <row r="4416" s="315" customFormat="1" x14ac:dyDescent="0.2"/>
    <row r="4417" s="315" customFormat="1" x14ac:dyDescent="0.2"/>
    <row r="4418" s="315" customFormat="1" x14ac:dyDescent="0.2"/>
    <row r="4419" s="315" customFormat="1" x14ac:dyDescent="0.2"/>
    <row r="4420" s="315" customFormat="1" x14ac:dyDescent="0.2"/>
    <row r="4421" s="315" customFormat="1" x14ac:dyDescent="0.2"/>
    <row r="4422" s="315" customFormat="1" x14ac:dyDescent="0.2"/>
    <row r="4423" s="315" customFormat="1" x14ac:dyDescent="0.2"/>
    <row r="4424" s="315" customFormat="1" x14ac:dyDescent="0.2"/>
    <row r="4425" s="315" customFormat="1" x14ac:dyDescent="0.2"/>
    <row r="4426" s="315" customFormat="1" x14ac:dyDescent="0.2"/>
    <row r="4427" s="315" customFormat="1" x14ac:dyDescent="0.2"/>
    <row r="4428" s="315" customFormat="1" x14ac:dyDescent="0.2"/>
    <row r="4429" s="315" customFormat="1" x14ac:dyDescent="0.2"/>
    <row r="4430" s="315" customFormat="1" x14ac:dyDescent="0.2"/>
    <row r="4431" s="315" customFormat="1" x14ac:dyDescent="0.2"/>
    <row r="4432" s="315" customFormat="1" x14ac:dyDescent="0.2"/>
    <row r="4433" s="315" customFormat="1" x14ac:dyDescent="0.2"/>
    <row r="4434" s="315" customFormat="1" x14ac:dyDescent="0.2"/>
    <row r="4435" s="315" customFormat="1" x14ac:dyDescent="0.2"/>
    <row r="4436" s="315" customFormat="1" x14ac:dyDescent="0.2"/>
    <row r="4437" s="315" customFormat="1" x14ac:dyDescent="0.2"/>
    <row r="4438" s="315" customFormat="1" x14ac:dyDescent="0.2"/>
    <row r="4439" s="315" customFormat="1" x14ac:dyDescent="0.2"/>
    <row r="4440" s="315" customFormat="1" x14ac:dyDescent="0.2"/>
    <row r="4441" s="315" customFormat="1" x14ac:dyDescent="0.2"/>
    <row r="4442" s="315" customFormat="1" x14ac:dyDescent="0.2"/>
    <row r="4443" s="315" customFormat="1" x14ac:dyDescent="0.2"/>
    <row r="4444" s="315" customFormat="1" x14ac:dyDescent="0.2"/>
    <row r="4445" s="315" customFormat="1" x14ac:dyDescent="0.2"/>
    <row r="4446" s="315" customFormat="1" x14ac:dyDescent="0.2"/>
    <row r="4447" s="315" customFormat="1" x14ac:dyDescent="0.2"/>
    <row r="4448" s="315" customFormat="1" x14ac:dyDescent="0.2"/>
    <row r="4449" s="315" customFormat="1" x14ac:dyDescent="0.2"/>
    <row r="4450" s="315" customFormat="1" x14ac:dyDescent="0.2"/>
    <row r="4451" s="315" customFormat="1" x14ac:dyDescent="0.2"/>
    <row r="4452" s="315" customFormat="1" x14ac:dyDescent="0.2"/>
    <row r="4453" s="315" customFormat="1" x14ac:dyDescent="0.2"/>
    <row r="4454" s="315" customFormat="1" x14ac:dyDescent="0.2"/>
    <row r="4455" s="315" customFormat="1" x14ac:dyDescent="0.2"/>
    <row r="4456" s="315" customFormat="1" x14ac:dyDescent="0.2"/>
    <row r="4457" s="315" customFormat="1" x14ac:dyDescent="0.2"/>
    <row r="4458" s="315" customFormat="1" x14ac:dyDescent="0.2"/>
    <row r="4459" s="315" customFormat="1" x14ac:dyDescent="0.2"/>
    <row r="4460" s="315" customFormat="1" x14ac:dyDescent="0.2"/>
    <row r="4461" s="315" customFormat="1" x14ac:dyDescent="0.2"/>
    <row r="4462" s="315" customFormat="1" x14ac:dyDescent="0.2"/>
    <row r="4463" s="315" customFormat="1" x14ac:dyDescent="0.2"/>
    <row r="4464" s="315" customFormat="1" x14ac:dyDescent="0.2"/>
    <row r="4465" s="315" customFormat="1" x14ac:dyDescent="0.2"/>
    <row r="4466" s="315" customFormat="1" x14ac:dyDescent="0.2"/>
    <row r="4467" s="315" customFormat="1" x14ac:dyDescent="0.2"/>
    <row r="4468" s="315" customFormat="1" x14ac:dyDescent="0.2"/>
    <row r="4469" s="315" customFormat="1" x14ac:dyDescent="0.2"/>
    <row r="4470" s="315" customFormat="1" x14ac:dyDescent="0.2"/>
    <row r="4471" s="315" customFormat="1" x14ac:dyDescent="0.2"/>
    <row r="4472" s="315" customFormat="1" x14ac:dyDescent="0.2"/>
    <row r="4473" s="315" customFormat="1" x14ac:dyDescent="0.2"/>
    <row r="4474" s="315" customFormat="1" x14ac:dyDescent="0.2"/>
    <row r="4475" s="315" customFormat="1" x14ac:dyDescent="0.2"/>
    <row r="4476" s="315" customFormat="1" x14ac:dyDescent="0.2"/>
    <row r="4477" s="315" customFormat="1" x14ac:dyDescent="0.2"/>
    <row r="4478" s="315" customFormat="1" x14ac:dyDescent="0.2"/>
    <row r="4479" s="315" customFormat="1" x14ac:dyDescent="0.2"/>
    <row r="4480" s="315" customFormat="1" x14ac:dyDescent="0.2"/>
    <row r="4481" s="315" customFormat="1" x14ac:dyDescent="0.2"/>
    <row r="4482" s="315" customFormat="1" x14ac:dyDescent="0.2"/>
    <row r="4483" s="315" customFormat="1" x14ac:dyDescent="0.2"/>
    <row r="4484" s="315" customFormat="1" x14ac:dyDescent="0.2"/>
    <row r="4485" s="315" customFormat="1" x14ac:dyDescent="0.2"/>
    <row r="4486" s="315" customFormat="1" x14ac:dyDescent="0.2"/>
    <row r="4487" s="315" customFormat="1" x14ac:dyDescent="0.2"/>
    <row r="4488" s="315" customFormat="1" x14ac:dyDescent="0.2"/>
    <row r="4489" s="315" customFormat="1" x14ac:dyDescent="0.2"/>
    <row r="4490" s="315" customFormat="1" x14ac:dyDescent="0.2"/>
    <row r="4491" s="315" customFormat="1" x14ac:dyDescent="0.2"/>
    <row r="4492" s="315" customFormat="1" x14ac:dyDescent="0.2"/>
    <row r="4493" s="315" customFormat="1" x14ac:dyDescent="0.2"/>
    <row r="4494" s="315" customFormat="1" x14ac:dyDescent="0.2"/>
    <row r="4495" s="315" customFormat="1" x14ac:dyDescent="0.2"/>
    <row r="4496" s="315" customFormat="1" x14ac:dyDescent="0.2"/>
    <row r="4497" s="315" customFormat="1" x14ac:dyDescent="0.2"/>
    <row r="4498" s="315" customFormat="1" x14ac:dyDescent="0.2"/>
    <row r="4499" s="315" customFormat="1" x14ac:dyDescent="0.2"/>
    <row r="4500" s="315" customFormat="1" x14ac:dyDescent="0.2"/>
    <row r="4501" s="315" customFormat="1" x14ac:dyDescent="0.2"/>
    <row r="4502" s="315" customFormat="1" x14ac:dyDescent="0.2"/>
    <row r="4503" s="315" customFormat="1" x14ac:dyDescent="0.2"/>
    <row r="4504" s="315" customFormat="1" x14ac:dyDescent="0.2"/>
    <row r="4505" s="315" customFormat="1" x14ac:dyDescent="0.2"/>
    <row r="4506" s="315" customFormat="1" x14ac:dyDescent="0.2"/>
    <row r="4507" s="315" customFormat="1" x14ac:dyDescent="0.2"/>
    <row r="4508" s="315" customFormat="1" x14ac:dyDescent="0.2"/>
    <row r="4509" s="315" customFormat="1" x14ac:dyDescent="0.2"/>
    <row r="4510" s="315" customFormat="1" x14ac:dyDescent="0.2"/>
    <row r="4511" s="315" customFormat="1" x14ac:dyDescent="0.2"/>
    <row r="4512" s="315" customFormat="1" x14ac:dyDescent="0.2"/>
    <row r="4513" s="315" customFormat="1" x14ac:dyDescent="0.2"/>
    <row r="4514" s="315" customFormat="1" x14ac:dyDescent="0.2"/>
    <row r="4515" s="315" customFormat="1" x14ac:dyDescent="0.2"/>
    <row r="4516" s="315" customFormat="1" x14ac:dyDescent="0.2"/>
    <row r="4517" s="315" customFormat="1" x14ac:dyDescent="0.2"/>
    <row r="4518" s="315" customFormat="1" x14ac:dyDescent="0.2"/>
    <row r="4519" s="315" customFormat="1" x14ac:dyDescent="0.2"/>
    <row r="4520" s="315" customFormat="1" x14ac:dyDescent="0.2"/>
    <row r="4521" s="315" customFormat="1" x14ac:dyDescent="0.2"/>
    <row r="4522" s="315" customFormat="1" x14ac:dyDescent="0.2"/>
    <row r="4523" s="315" customFormat="1" x14ac:dyDescent="0.2"/>
    <row r="4524" s="315" customFormat="1" x14ac:dyDescent="0.2"/>
    <row r="4525" s="315" customFormat="1" x14ac:dyDescent="0.2"/>
    <row r="4526" s="315" customFormat="1" x14ac:dyDescent="0.2"/>
    <row r="4527" s="315" customFormat="1" x14ac:dyDescent="0.2"/>
    <row r="4528" s="315" customFormat="1" x14ac:dyDescent="0.2"/>
    <row r="4529" s="315" customFormat="1" x14ac:dyDescent="0.2"/>
    <row r="4530" s="315" customFormat="1" x14ac:dyDescent="0.2"/>
    <row r="4531" s="315" customFormat="1" x14ac:dyDescent="0.2"/>
    <row r="4532" s="315" customFormat="1" x14ac:dyDescent="0.2"/>
    <row r="4533" s="315" customFormat="1" x14ac:dyDescent="0.2"/>
    <row r="4534" s="315" customFormat="1" x14ac:dyDescent="0.2"/>
    <row r="4535" s="315" customFormat="1" x14ac:dyDescent="0.2"/>
    <row r="4536" s="315" customFormat="1" x14ac:dyDescent="0.2"/>
    <row r="4537" s="315" customFormat="1" x14ac:dyDescent="0.2"/>
    <row r="4538" s="315" customFormat="1" x14ac:dyDescent="0.2"/>
    <row r="4539" s="315" customFormat="1" x14ac:dyDescent="0.2"/>
    <row r="4540" s="315" customFormat="1" x14ac:dyDescent="0.2"/>
    <row r="4541" s="315" customFormat="1" x14ac:dyDescent="0.2"/>
    <row r="4542" s="315" customFormat="1" x14ac:dyDescent="0.2"/>
    <row r="4543" s="315" customFormat="1" x14ac:dyDescent="0.2"/>
    <row r="4544" s="315" customFormat="1" x14ac:dyDescent="0.2"/>
    <row r="4545" s="315" customFormat="1" x14ac:dyDescent="0.2"/>
    <row r="4546" s="315" customFormat="1" x14ac:dyDescent="0.2"/>
    <row r="4547" s="315" customFormat="1" x14ac:dyDescent="0.2"/>
    <row r="4548" s="315" customFormat="1" x14ac:dyDescent="0.2"/>
    <row r="4549" s="315" customFormat="1" x14ac:dyDescent="0.2"/>
    <row r="4550" s="315" customFormat="1" x14ac:dyDescent="0.2"/>
    <row r="4551" s="315" customFormat="1" x14ac:dyDescent="0.2"/>
    <row r="4552" s="315" customFormat="1" x14ac:dyDescent="0.2"/>
    <row r="4553" s="315" customFormat="1" x14ac:dyDescent="0.2"/>
    <row r="4554" s="315" customFormat="1" x14ac:dyDescent="0.2"/>
    <row r="4555" s="315" customFormat="1" x14ac:dyDescent="0.2"/>
    <row r="4556" s="315" customFormat="1" x14ac:dyDescent="0.2"/>
    <row r="4557" s="315" customFormat="1" x14ac:dyDescent="0.2"/>
    <row r="4558" s="315" customFormat="1" x14ac:dyDescent="0.2"/>
    <row r="4559" s="315" customFormat="1" x14ac:dyDescent="0.2"/>
    <row r="4560" s="315" customFormat="1" x14ac:dyDescent="0.2"/>
    <row r="4561" s="315" customFormat="1" x14ac:dyDescent="0.2"/>
    <row r="4562" s="315" customFormat="1" x14ac:dyDescent="0.2"/>
    <row r="4563" s="315" customFormat="1" x14ac:dyDescent="0.2"/>
    <row r="4564" s="315" customFormat="1" x14ac:dyDescent="0.2"/>
    <row r="4565" s="315" customFormat="1" x14ac:dyDescent="0.2"/>
    <row r="4566" s="315" customFormat="1" x14ac:dyDescent="0.2"/>
    <row r="4567" s="315" customFormat="1" x14ac:dyDescent="0.2"/>
    <row r="4568" s="315" customFormat="1" x14ac:dyDescent="0.2"/>
    <row r="4569" s="315" customFormat="1" x14ac:dyDescent="0.2"/>
    <row r="4570" s="315" customFormat="1" x14ac:dyDescent="0.2"/>
    <row r="4571" s="315" customFormat="1" x14ac:dyDescent="0.2"/>
    <row r="4572" s="315" customFormat="1" x14ac:dyDescent="0.2"/>
    <row r="4573" s="315" customFormat="1" x14ac:dyDescent="0.2"/>
    <row r="4574" s="315" customFormat="1" x14ac:dyDescent="0.2"/>
    <row r="4575" s="315" customFormat="1" x14ac:dyDescent="0.2"/>
    <row r="4576" s="315" customFormat="1" x14ac:dyDescent="0.2"/>
    <row r="4577" s="315" customFormat="1" x14ac:dyDescent="0.2"/>
    <row r="4578" s="315" customFormat="1" x14ac:dyDescent="0.2"/>
    <row r="4579" s="315" customFormat="1" x14ac:dyDescent="0.2"/>
    <row r="4580" s="315" customFormat="1" x14ac:dyDescent="0.2"/>
    <row r="4581" s="315" customFormat="1" x14ac:dyDescent="0.2"/>
    <row r="4582" s="315" customFormat="1" x14ac:dyDescent="0.2"/>
    <row r="4583" s="315" customFormat="1" x14ac:dyDescent="0.2"/>
    <row r="4584" s="315" customFormat="1" x14ac:dyDescent="0.2"/>
    <row r="4585" s="315" customFormat="1" x14ac:dyDescent="0.2"/>
    <row r="4586" s="315" customFormat="1" x14ac:dyDescent="0.2"/>
    <row r="4587" s="315" customFormat="1" x14ac:dyDescent="0.2"/>
    <row r="4588" s="315" customFormat="1" x14ac:dyDescent="0.2"/>
    <row r="4589" s="315" customFormat="1" x14ac:dyDescent="0.2"/>
    <row r="4590" s="315" customFormat="1" x14ac:dyDescent="0.2"/>
    <row r="4591" s="315" customFormat="1" x14ac:dyDescent="0.2"/>
    <row r="4592" s="315" customFormat="1" x14ac:dyDescent="0.2"/>
    <row r="4593" s="315" customFormat="1" x14ac:dyDescent="0.2"/>
    <row r="4594" s="315" customFormat="1" x14ac:dyDescent="0.2"/>
    <row r="4595" s="315" customFormat="1" x14ac:dyDescent="0.2"/>
    <row r="4596" s="315" customFormat="1" x14ac:dyDescent="0.2"/>
    <row r="4597" s="315" customFormat="1" x14ac:dyDescent="0.2"/>
    <row r="4598" s="315" customFormat="1" x14ac:dyDescent="0.2"/>
    <row r="4599" s="315" customFormat="1" x14ac:dyDescent="0.2"/>
    <row r="4600" s="315" customFormat="1" x14ac:dyDescent="0.2"/>
    <row r="4601" s="315" customFormat="1" x14ac:dyDescent="0.2"/>
    <row r="4602" s="315" customFormat="1" x14ac:dyDescent="0.2"/>
    <row r="4603" s="315" customFormat="1" x14ac:dyDescent="0.2"/>
    <row r="4604" s="315" customFormat="1" x14ac:dyDescent="0.2"/>
    <row r="4605" s="315" customFormat="1" x14ac:dyDescent="0.2"/>
    <row r="4606" s="315" customFormat="1" x14ac:dyDescent="0.2"/>
    <row r="4607" s="315" customFormat="1" x14ac:dyDescent="0.2"/>
    <row r="4608" s="315" customFormat="1" x14ac:dyDescent="0.2"/>
    <row r="4609" s="315" customFormat="1" x14ac:dyDescent="0.2"/>
    <row r="4610" s="315" customFormat="1" x14ac:dyDescent="0.2"/>
    <row r="4611" s="315" customFormat="1" x14ac:dyDescent="0.2"/>
    <row r="4612" s="315" customFormat="1" x14ac:dyDescent="0.2"/>
    <row r="4613" s="315" customFormat="1" x14ac:dyDescent="0.2"/>
    <row r="4614" s="315" customFormat="1" x14ac:dyDescent="0.2"/>
    <row r="4615" s="315" customFormat="1" x14ac:dyDescent="0.2"/>
    <row r="4616" s="315" customFormat="1" x14ac:dyDescent="0.2"/>
    <row r="4617" s="315" customFormat="1" x14ac:dyDescent="0.2"/>
    <row r="4618" s="315" customFormat="1" x14ac:dyDescent="0.2"/>
    <row r="4619" s="315" customFormat="1" x14ac:dyDescent="0.2"/>
    <row r="4620" s="315" customFormat="1" x14ac:dyDescent="0.2"/>
    <row r="4621" s="315" customFormat="1" x14ac:dyDescent="0.2"/>
    <row r="4622" s="315" customFormat="1" x14ac:dyDescent="0.2"/>
    <row r="4623" s="315" customFormat="1" x14ac:dyDescent="0.2"/>
    <row r="4624" s="315" customFormat="1" x14ac:dyDescent="0.2"/>
    <row r="4625" s="315" customFormat="1" x14ac:dyDescent="0.2"/>
    <row r="4626" s="315" customFormat="1" x14ac:dyDescent="0.2"/>
    <row r="4627" s="315" customFormat="1" x14ac:dyDescent="0.2"/>
    <row r="4628" s="315" customFormat="1" x14ac:dyDescent="0.2"/>
    <row r="4629" s="315" customFormat="1" x14ac:dyDescent="0.2"/>
    <row r="4630" s="315" customFormat="1" x14ac:dyDescent="0.2"/>
    <row r="4631" s="315" customFormat="1" x14ac:dyDescent="0.2"/>
    <row r="4632" s="315" customFormat="1" x14ac:dyDescent="0.2"/>
    <row r="4633" s="315" customFormat="1" x14ac:dyDescent="0.2"/>
    <row r="4634" s="315" customFormat="1" x14ac:dyDescent="0.2"/>
    <row r="4635" s="315" customFormat="1" x14ac:dyDescent="0.2"/>
    <row r="4636" s="315" customFormat="1" x14ac:dyDescent="0.2"/>
    <row r="4637" s="315" customFormat="1" x14ac:dyDescent="0.2"/>
    <row r="4638" s="315" customFormat="1" x14ac:dyDescent="0.2"/>
    <row r="4639" s="315" customFormat="1" x14ac:dyDescent="0.2"/>
    <row r="4640" s="315" customFormat="1" x14ac:dyDescent="0.2"/>
    <row r="4641" s="315" customFormat="1" x14ac:dyDescent="0.2"/>
    <row r="4642" s="315" customFormat="1" x14ac:dyDescent="0.2"/>
    <row r="4643" s="315" customFormat="1" x14ac:dyDescent="0.2"/>
    <row r="4644" s="315" customFormat="1" x14ac:dyDescent="0.2"/>
    <row r="4645" s="315" customFormat="1" x14ac:dyDescent="0.2"/>
    <row r="4646" s="315" customFormat="1" x14ac:dyDescent="0.2"/>
    <row r="4647" s="315" customFormat="1" x14ac:dyDescent="0.2"/>
    <row r="4648" s="315" customFormat="1" x14ac:dyDescent="0.2"/>
    <row r="4649" s="315" customFormat="1" x14ac:dyDescent="0.2"/>
    <row r="4650" s="315" customFormat="1" x14ac:dyDescent="0.2"/>
    <row r="4651" s="315" customFormat="1" x14ac:dyDescent="0.2"/>
    <row r="4652" s="315" customFormat="1" x14ac:dyDescent="0.2"/>
    <row r="4653" s="315" customFormat="1" x14ac:dyDescent="0.2"/>
    <row r="4654" s="315" customFormat="1" x14ac:dyDescent="0.2"/>
    <row r="4655" s="315" customFormat="1" x14ac:dyDescent="0.2"/>
    <row r="4656" s="315" customFormat="1" x14ac:dyDescent="0.2"/>
    <row r="4657" s="315" customFormat="1" x14ac:dyDescent="0.2"/>
    <row r="4658" s="315" customFormat="1" x14ac:dyDescent="0.2"/>
    <row r="4659" s="315" customFormat="1" x14ac:dyDescent="0.2"/>
    <row r="4660" s="315" customFormat="1" x14ac:dyDescent="0.2"/>
    <row r="4661" s="315" customFormat="1" x14ac:dyDescent="0.2"/>
    <row r="4662" s="315" customFormat="1" x14ac:dyDescent="0.2"/>
    <row r="4663" s="315" customFormat="1" x14ac:dyDescent="0.2"/>
    <row r="4664" s="315" customFormat="1" x14ac:dyDescent="0.2"/>
    <row r="4665" s="315" customFormat="1" x14ac:dyDescent="0.2"/>
    <row r="4666" s="315" customFormat="1" x14ac:dyDescent="0.2"/>
    <row r="4667" s="315" customFormat="1" x14ac:dyDescent="0.2"/>
    <row r="4668" s="315" customFormat="1" x14ac:dyDescent="0.2"/>
    <row r="4669" s="315" customFormat="1" x14ac:dyDescent="0.2"/>
    <row r="4670" s="315" customFormat="1" x14ac:dyDescent="0.2"/>
    <row r="4671" s="315" customFormat="1" x14ac:dyDescent="0.2"/>
    <row r="4672" s="315" customFormat="1" x14ac:dyDescent="0.2"/>
    <row r="4673" s="315" customFormat="1" x14ac:dyDescent="0.2"/>
    <row r="4674" s="315" customFormat="1" x14ac:dyDescent="0.2"/>
    <row r="4675" s="315" customFormat="1" x14ac:dyDescent="0.2"/>
    <row r="4676" s="315" customFormat="1" x14ac:dyDescent="0.2"/>
    <row r="4677" s="315" customFormat="1" x14ac:dyDescent="0.2"/>
    <row r="4678" s="315" customFormat="1" x14ac:dyDescent="0.2"/>
    <row r="4679" s="315" customFormat="1" x14ac:dyDescent="0.2"/>
    <row r="4680" s="315" customFormat="1" x14ac:dyDescent="0.2"/>
    <row r="4681" s="315" customFormat="1" x14ac:dyDescent="0.2"/>
    <row r="4682" s="315" customFormat="1" x14ac:dyDescent="0.2"/>
    <row r="4683" s="315" customFormat="1" x14ac:dyDescent="0.2"/>
    <row r="4684" s="315" customFormat="1" x14ac:dyDescent="0.2"/>
    <row r="4685" s="315" customFormat="1" x14ac:dyDescent="0.2"/>
    <row r="4686" s="315" customFormat="1" x14ac:dyDescent="0.2"/>
    <row r="4687" s="315" customFormat="1" x14ac:dyDescent="0.2"/>
    <row r="4688" s="315" customFormat="1" x14ac:dyDescent="0.2"/>
    <row r="4689" s="315" customFormat="1" x14ac:dyDescent="0.2"/>
    <row r="4690" s="315" customFormat="1" x14ac:dyDescent="0.2"/>
    <row r="4691" s="315" customFormat="1" x14ac:dyDescent="0.2"/>
    <row r="4692" s="315" customFormat="1" x14ac:dyDescent="0.2"/>
    <row r="4693" s="315" customFormat="1" x14ac:dyDescent="0.2"/>
    <row r="4694" s="315" customFormat="1" x14ac:dyDescent="0.2"/>
    <row r="4695" s="315" customFormat="1" x14ac:dyDescent="0.2"/>
    <row r="4696" s="315" customFormat="1" x14ac:dyDescent="0.2"/>
    <row r="4697" s="315" customFormat="1" x14ac:dyDescent="0.2"/>
    <row r="4698" s="315" customFormat="1" x14ac:dyDescent="0.2"/>
    <row r="4699" s="315" customFormat="1" x14ac:dyDescent="0.2"/>
    <row r="4700" s="315" customFormat="1" x14ac:dyDescent="0.2"/>
    <row r="4701" s="315" customFormat="1" x14ac:dyDescent="0.2"/>
    <row r="4702" s="315" customFormat="1" x14ac:dyDescent="0.2"/>
    <row r="4703" s="315" customFormat="1" x14ac:dyDescent="0.2"/>
    <row r="4704" s="315" customFormat="1" x14ac:dyDescent="0.2"/>
    <row r="4705" s="315" customFormat="1" x14ac:dyDescent="0.2"/>
    <row r="4706" s="315" customFormat="1" x14ac:dyDescent="0.2"/>
    <row r="4707" s="315" customFormat="1" x14ac:dyDescent="0.2"/>
    <row r="4708" s="315" customFormat="1" x14ac:dyDescent="0.2"/>
    <row r="4709" s="315" customFormat="1" x14ac:dyDescent="0.2"/>
    <row r="4710" s="315" customFormat="1" x14ac:dyDescent="0.2"/>
    <row r="4711" s="315" customFormat="1" x14ac:dyDescent="0.2"/>
    <row r="4712" s="315" customFormat="1" x14ac:dyDescent="0.2"/>
    <row r="4713" s="315" customFormat="1" x14ac:dyDescent="0.2"/>
    <row r="4714" s="315" customFormat="1" x14ac:dyDescent="0.2"/>
    <row r="4715" s="315" customFormat="1" x14ac:dyDescent="0.2"/>
    <row r="4716" s="315" customFormat="1" x14ac:dyDescent="0.2"/>
    <row r="4717" s="315" customFormat="1" x14ac:dyDescent="0.2"/>
    <row r="4718" s="315" customFormat="1" x14ac:dyDescent="0.2"/>
    <row r="4719" s="315" customFormat="1" x14ac:dyDescent="0.2"/>
    <row r="4720" s="315" customFormat="1" x14ac:dyDescent="0.2"/>
    <row r="4721" s="315" customFormat="1" x14ac:dyDescent="0.2"/>
    <row r="4722" s="315" customFormat="1" x14ac:dyDescent="0.2"/>
    <row r="4723" s="315" customFormat="1" x14ac:dyDescent="0.2"/>
    <row r="4724" s="315" customFormat="1" x14ac:dyDescent="0.2"/>
    <row r="4725" s="315" customFormat="1" x14ac:dyDescent="0.2"/>
    <row r="4726" s="315" customFormat="1" x14ac:dyDescent="0.2"/>
    <row r="4727" s="315" customFormat="1" x14ac:dyDescent="0.2"/>
    <row r="4728" s="315" customFormat="1" x14ac:dyDescent="0.2"/>
    <row r="4729" s="315" customFormat="1" x14ac:dyDescent="0.2"/>
    <row r="4730" s="315" customFormat="1" x14ac:dyDescent="0.2"/>
    <row r="4731" s="315" customFormat="1" x14ac:dyDescent="0.2"/>
    <row r="4732" s="315" customFormat="1" x14ac:dyDescent="0.2"/>
    <row r="4733" s="315" customFormat="1" x14ac:dyDescent="0.2"/>
    <row r="4734" s="315" customFormat="1" x14ac:dyDescent="0.2"/>
    <row r="4735" s="315" customFormat="1" x14ac:dyDescent="0.2"/>
    <row r="4736" s="315" customFormat="1" x14ac:dyDescent="0.2"/>
    <row r="4737" s="315" customFormat="1" x14ac:dyDescent="0.2"/>
    <row r="4738" s="315" customFormat="1" x14ac:dyDescent="0.2"/>
    <row r="4739" s="315" customFormat="1" x14ac:dyDescent="0.2"/>
    <row r="4740" s="315" customFormat="1" x14ac:dyDescent="0.2"/>
    <row r="4741" s="315" customFormat="1" x14ac:dyDescent="0.2"/>
    <row r="4742" s="315" customFormat="1" x14ac:dyDescent="0.2"/>
    <row r="4743" s="315" customFormat="1" x14ac:dyDescent="0.2"/>
    <row r="4744" s="315" customFormat="1" x14ac:dyDescent="0.2"/>
    <row r="4745" s="315" customFormat="1" x14ac:dyDescent="0.2"/>
    <row r="4746" s="315" customFormat="1" x14ac:dyDescent="0.2"/>
    <row r="4747" s="315" customFormat="1" x14ac:dyDescent="0.2"/>
    <row r="4748" s="315" customFormat="1" x14ac:dyDescent="0.2"/>
    <row r="4749" s="315" customFormat="1" x14ac:dyDescent="0.2"/>
    <row r="4750" s="315" customFormat="1" x14ac:dyDescent="0.2"/>
    <row r="4751" s="315" customFormat="1" x14ac:dyDescent="0.2"/>
    <row r="4752" s="315" customFormat="1" x14ac:dyDescent="0.2"/>
    <row r="4753" s="315" customFormat="1" x14ac:dyDescent="0.2"/>
    <row r="4754" s="315" customFormat="1" x14ac:dyDescent="0.2"/>
    <row r="4755" s="315" customFormat="1" x14ac:dyDescent="0.2"/>
    <row r="4756" s="315" customFormat="1" x14ac:dyDescent="0.2"/>
    <row r="4757" s="315" customFormat="1" x14ac:dyDescent="0.2"/>
    <row r="4758" s="315" customFormat="1" x14ac:dyDescent="0.2"/>
    <row r="4759" s="315" customFormat="1" x14ac:dyDescent="0.2"/>
    <row r="4760" s="315" customFormat="1" x14ac:dyDescent="0.2"/>
    <row r="4761" s="315" customFormat="1" x14ac:dyDescent="0.2"/>
    <row r="4762" s="315" customFormat="1" x14ac:dyDescent="0.2"/>
    <row r="4763" s="315" customFormat="1" x14ac:dyDescent="0.2"/>
    <row r="4764" s="315" customFormat="1" x14ac:dyDescent="0.2"/>
    <row r="4765" s="315" customFormat="1" x14ac:dyDescent="0.2"/>
    <row r="4766" s="315" customFormat="1" x14ac:dyDescent="0.2"/>
    <row r="4767" s="315" customFormat="1" x14ac:dyDescent="0.2"/>
    <row r="4768" s="315" customFormat="1" x14ac:dyDescent="0.2"/>
    <row r="4769" s="315" customFormat="1" x14ac:dyDescent="0.2"/>
    <row r="4770" s="315" customFormat="1" x14ac:dyDescent="0.2"/>
    <row r="4771" s="315" customFormat="1" x14ac:dyDescent="0.2"/>
    <row r="4772" s="315" customFormat="1" x14ac:dyDescent="0.2"/>
    <row r="4773" s="315" customFormat="1" x14ac:dyDescent="0.2"/>
    <row r="4774" s="315" customFormat="1" x14ac:dyDescent="0.2"/>
    <row r="4775" s="315" customFormat="1" x14ac:dyDescent="0.2"/>
    <row r="4776" s="315" customFormat="1" x14ac:dyDescent="0.2"/>
    <row r="4777" s="315" customFormat="1" x14ac:dyDescent="0.2"/>
    <row r="4778" s="315" customFormat="1" x14ac:dyDescent="0.2"/>
    <row r="4779" s="315" customFormat="1" x14ac:dyDescent="0.2"/>
    <row r="4780" s="315" customFormat="1" x14ac:dyDescent="0.2"/>
    <row r="4781" s="315" customFormat="1" x14ac:dyDescent="0.2"/>
    <row r="4782" s="315" customFormat="1" x14ac:dyDescent="0.2"/>
    <row r="4783" s="315" customFormat="1" x14ac:dyDescent="0.2"/>
    <row r="4784" s="315" customFormat="1" x14ac:dyDescent="0.2"/>
    <row r="4785" s="315" customFormat="1" x14ac:dyDescent="0.2"/>
    <row r="4786" s="315" customFormat="1" x14ac:dyDescent="0.2"/>
    <row r="4787" s="315" customFormat="1" x14ac:dyDescent="0.2"/>
    <row r="4788" s="315" customFormat="1" x14ac:dyDescent="0.2"/>
    <row r="4789" s="315" customFormat="1" x14ac:dyDescent="0.2"/>
    <row r="4790" s="315" customFormat="1" x14ac:dyDescent="0.2"/>
    <row r="4791" s="315" customFormat="1" x14ac:dyDescent="0.2"/>
    <row r="4792" s="315" customFormat="1" x14ac:dyDescent="0.2"/>
    <row r="4793" s="315" customFormat="1" x14ac:dyDescent="0.2"/>
    <row r="4794" s="315" customFormat="1" x14ac:dyDescent="0.2"/>
    <row r="4795" s="315" customFormat="1" x14ac:dyDescent="0.2"/>
    <row r="4796" s="315" customFormat="1" x14ac:dyDescent="0.2"/>
    <row r="4797" s="315" customFormat="1" x14ac:dyDescent="0.2"/>
    <row r="4798" s="315" customFormat="1" x14ac:dyDescent="0.2"/>
    <row r="4799" s="315" customFormat="1" x14ac:dyDescent="0.2"/>
    <row r="4800" s="315" customFormat="1" x14ac:dyDescent="0.2"/>
    <row r="4801" s="315" customFormat="1" x14ac:dyDescent="0.2"/>
    <row r="4802" s="315" customFormat="1" x14ac:dyDescent="0.2"/>
    <row r="4803" s="315" customFormat="1" x14ac:dyDescent="0.2"/>
    <row r="4804" s="315" customFormat="1" x14ac:dyDescent="0.2"/>
    <row r="4805" s="315" customFormat="1" x14ac:dyDescent="0.2"/>
    <row r="4806" s="315" customFormat="1" x14ac:dyDescent="0.2"/>
    <row r="4807" s="315" customFormat="1" x14ac:dyDescent="0.2"/>
    <row r="4808" s="315" customFormat="1" x14ac:dyDescent="0.2"/>
    <row r="4809" s="315" customFormat="1" x14ac:dyDescent="0.2"/>
    <row r="4810" s="315" customFormat="1" x14ac:dyDescent="0.2"/>
    <row r="4811" s="315" customFormat="1" x14ac:dyDescent="0.2"/>
    <row r="4812" s="315" customFormat="1" x14ac:dyDescent="0.2"/>
    <row r="4813" s="315" customFormat="1" x14ac:dyDescent="0.2"/>
    <row r="4814" s="315" customFormat="1" x14ac:dyDescent="0.2"/>
    <row r="4815" s="315" customFormat="1" x14ac:dyDescent="0.2"/>
    <row r="4816" s="315" customFormat="1" x14ac:dyDescent="0.2"/>
    <row r="4817" s="315" customFormat="1" x14ac:dyDescent="0.2"/>
    <row r="4818" s="315" customFormat="1" x14ac:dyDescent="0.2"/>
    <row r="4819" s="315" customFormat="1" x14ac:dyDescent="0.2"/>
    <row r="4820" s="315" customFormat="1" x14ac:dyDescent="0.2"/>
    <row r="4821" s="315" customFormat="1" x14ac:dyDescent="0.2"/>
    <row r="4822" s="315" customFormat="1" x14ac:dyDescent="0.2"/>
    <row r="4823" s="315" customFormat="1" x14ac:dyDescent="0.2"/>
    <row r="4824" s="315" customFormat="1" x14ac:dyDescent="0.2"/>
    <row r="4825" s="315" customFormat="1" x14ac:dyDescent="0.2"/>
    <row r="4826" s="315" customFormat="1" x14ac:dyDescent="0.2"/>
    <row r="4827" s="315" customFormat="1" x14ac:dyDescent="0.2"/>
    <row r="4828" s="315" customFormat="1" x14ac:dyDescent="0.2"/>
    <row r="4829" s="315" customFormat="1" x14ac:dyDescent="0.2"/>
    <row r="4830" s="315" customFormat="1" x14ac:dyDescent="0.2"/>
    <row r="4831" s="315" customFormat="1" x14ac:dyDescent="0.2"/>
    <row r="4832" s="315" customFormat="1" x14ac:dyDescent="0.2"/>
    <row r="4833" s="315" customFormat="1" x14ac:dyDescent="0.2"/>
    <row r="4834" s="315" customFormat="1" x14ac:dyDescent="0.2"/>
    <row r="4835" s="315" customFormat="1" x14ac:dyDescent="0.2"/>
    <row r="4836" s="315" customFormat="1" x14ac:dyDescent="0.2"/>
    <row r="4837" s="315" customFormat="1" x14ac:dyDescent="0.2"/>
    <row r="4838" s="315" customFormat="1" x14ac:dyDescent="0.2"/>
    <row r="4839" s="315" customFormat="1" x14ac:dyDescent="0.2"/>
    <row r="4840" s="315" customFormat="1" x14ac:dyDescent="0.2"/>
    <row r="4841" s="315" customFormat="1" x14ac:dyDescent="0.2"/>
    <row r="4842" s="315" customFormat="1" x14ac:dyDescent="0.2"/>
    <row r="4843" s="315" customFormat="1" x14ac:dyDescent="0.2"/>
    <row r="4844" s="315" customFormat="1" x14ac:dyDescent="0.2"/>
    <row r="4845" s="315" customFormat="1" x14ac:dyDescent="0.2"/>
    <row r="4846" s="315" customFormat="1" x14ac:dyDescent="0.2"/>
    <row r="4847" s="315" customFormat="1" x14ac:dyDescent="0.2"/>
    <row r="4848" s="315" customFormat="1" x14ac:dyDescent="0.2"/>
    <row r="4849" s="315" customFormat="1" x14ac:dyDescent="0.2"/>
    <row r="4850" s="315" customFormat="1" x14ac:dyDescent="0.2"/>
    <row r="4851" s="315" customFormat="1" x14ac:dyDescent="0.2"/>
    <row r="4852" s="315" customFormat="1" x14ac:dyDescent="0.2"/>
    <row r="4853" s="315" customFormat="1" x14ac:dyDescent="0.2"/>
    <row r="4854" s="315" customFormat="1" x14ac:dyDescent="0.2"/>
    <row r="4855" s="315" customFormat="1" x14ac:dyDescent="0.2"/>
    <row r="4856" s="315" customFormat="1" x14ac:dyDescent="0.2"/>
    <row r="4857" s="315" customFormat="1" x14ac:dyDescent="0.2"/>
    <row r="4858" s="315" customFormat="1" x14ac:dyDescent="0.2"/>
    <row r="4859" s="315" customFormat="1" x14ac:dyDescent="0.2"/>
    <row r="4860" s="315" customFormat="1" x14ac:dyDescent="0.2"/>
    <row r="4861" s="315" customFormat="1" x14ac:dyDescent="0.2"/>
    <row r="4862" s="315" customFormat="1" x14ac:dyDescent="0.2"/>
    <row r="4863" s="315" customFormat="1" x14ac:dyDescent="0.2"/>
    <row r="4864" s="315" customFormat="1" x14ac:dyDescent="0.2"/>
    <row r="4865" s="315" customFormat="1" x14ac:dyDescent="0.2"/>
    <row r="4866" s="315" customFormat="1" x14ac:dyDescent="0.2"/>
    <row r="4867" s="315" customFormat="1" x14ac:dyDescent="0.2"/>
    <row r="4868" s="315" customFormat="1" x14ac:dyDescent="0.2"/>
    <row r="4869" s="315" customFormat="1" x14ac:dyDescent="0.2"/>
    <row r="4870" s="315" customFormat="1" x14ac:dyDescent="0.2"/>
    <row r="4871" s="315" customFormat="1" x14ac:dyDescent="0.2"/>
    <row r="4872" s="315" customFormat="1" x14ac:dyDescent="0.2"/>
    <row r="4873" s="315" customFormat="1" x14ac:dyDescent="0.2"/>
    <row r="4874" s="315" customFormat="1" x14ac:dyDescent="0.2"/>
    <row r="4875" s="315" customFormat="1" x14ac:dyDescent="0.2"/>
    <row r="4876" s="315" customFormat="1" x14ac:dyDescent="0.2"/>
    <row r="4877" s="315" customFormat="1" x14ac:dyDescent="0.2"/>
    <row r="4878" s="315" customFormat="1" x14ac:dyDescent="0.2"/>
    <row r="4879" s="315" customFormat="1" x14ac:dyDescent="0.2"/>
    <row r="4880" s="315" customFormat="1" x14ac:dyDescent="0.2"/>
    <row r="4881" s="315" customFormat="1" x14ac:dyDescent="0.2"/>
    <row r="4882" s="315" customFormat="1" x14ac:dyDescent="0.2"/>
    <row r="4883" s="315" customFormat="1" x14ac:dyDescent="0.2"/>
    <row r="4884" s="315" customFormat="1" x14ac:dyDescent="0.2"/>
    <row r="4885" s="315" customFormat="1" x14ac:dyDescent="0.2"/>
    <row r="4886" s="315" customFormat="1" x14ac:dyDescent="0.2"/>
    <row r="4887" s="315" customFormat="1" x14ac:dyDescent="0.2"/>
    <row r="4888" s="315" customFormat="1" x14ac:dyDescent="0.2"/>
    <row r="4889" s="315" customFormat="1" x14ac:dyDescent="0.2"/>
    <row r="4890" s="315" customFormat="1" x14ac:dyDescent="0.2"/>
    <row r="4891" s="315" customFormat="1" x14ac:dyDescent="0.2"/>
    <row r="4892" s="315" customFormat="1" x14ac:dyDescent="0.2"/>
    <row r="4893" s="315" customFormat="1" x14ac:dyDescent="0.2"/>
    <row r="4894" s="315" customFormat="1" x14ac:dyDescent="0.2"/>
    <row r="4895" s="315" customFormat="1" x14ac:dyDescent="0.2"/>
    <row r="4896" s="315" customFormat="1" x14ac:dyDescent="0.2"/>
    <row r="4897" s="315" customFormat="1" x14ac:dyDescent="0.2"/>
    <row r="4898" s="315" customFormat="1" x14ac:dyDescent="0.2"/>
    <row r="4899" s="315" customFormat="1" x14ac:dyDescent="0.2"/>
    <row r="4900" s="315" customFormat="1" x14ac:dyDescent="0.2"/>
    <row r="4901" s="315" customFormat="1" x14ac:dyDescent="0.2"/>
    <row r="4902" s="315" customFormat="1" x14ac:dyDescent="0.2"/>
    <row r="4903" s="315" customFormat="1" x14ac:dyDescent="0.2"/>
    <row r="4904" s="315" customFormat="1" x14ac:dyDescent="0.2"/>
    <row r="4905" s="315" customFormat="1" x14ac:dyDescent="0.2"/>
    <row r="4906" s="315" customFormat="1" x14ac:dyDescent="0.2"/>
    <row r="4907" s="315" customFormat="1" x14ac:dyDescent="0.2"/>
    <row r="4908" s="315" customFormat="1" x14ac:dyDescent="0.2"/>
    <row r="4909" s="315" customFormat="1" x14ac:dyDescent="0.2"/>
    <row r="4910" s="315" customFormat="1" x14ac:dyDescent="0.2"/>
    <row r="4911" s="315" customFormat="1" x14ac:dyDescent="0.2"/>
    <row r="4912" s="315" customFormat="1" x14ac:dyDescent="0.2"/>
    <row r="4913" s="315" customFormat="1" x14ac:dyDescent="0.2"/>
    <row r="4914" s="315" customFormat="1" x14ac:dyDescent="0.2"/>
    <row r="4915" s="315" customFormat="1" x14ac:dyDescent="0.2"/>
    <row r="4916" s="315" customFormat="1" x14ac:dyDescent="0.2"/>
    <row r="4917" s="315" customFormat="1" x14ac:dyDescent="0.2"/>
    <row r="4918" s="315" customFormat="1" x14ac:dyDescent="0.2"/>
    <row r="4919" s="315" customFormat="1" x14ac:dyDescent="0.2"/>
    <row r="4920" s="315" customFormat="1" x14ac:dyDescent="0.2"/>
    <row r="4921" s="315" customFormat="1" x14ac:dyDescent="0.2"/>
    <row r="4922" s="315" customFormat="1" x14ac:dyDescent="0.2"/>
    <row r="4923" s="315" customFormat="1" x14ac:dyDescent="0.2"/>
    <row r="4924" s="315" customFormat="1" x14ac:dyDescent="0.2"/>
    <row r="4925" s="315" customFormat="1" x14ac:dyDescent="0.2"/>
    <row r="4926" s="315" customFormat="1" x14ac:dyDescent="0.2"/>
    <row r="4927" s="315" customFormat="1" x14ac:dyDescent="0.2"/>
    <row r="4928" s="315" customFormat="1" x14ac:dyDescent="0.2"/>
    <row r="4929" s="315" customFormat="1" x14ac:dyDescent="0.2"/>
    <row r="4930" s="315" customFormat="1" x14ac:dyDescent="0.2"/>
    <row r="4931" s="315" customFormat="1" x14ac:dyDescent="0.2"/>
    <row r="4932" s="315" customFormat="1" x14ac:dyDescent="0.2"/>
    <row r="4933" s="315" customFormat="1" x14ac:dyDescent="0.2"/>
    <row r="4934" s="315" customFormat="1" x14ac:dyDescent="0.2"/>
    <row r="4935" s="315" customFormat="1" x14ac:dyDescent="0.2"/>
    <row r="4936" s="315" customFormat="1" x14ac:dyDescent="0.2"/>
    <row r="4937" s="315" customFormat="1" x14ac:dyDescent="0.2"/>
    <row r="4938" s="315" customFormat="1" x14ac:dyDescent="0.2"/>
    <row r="4939" s="315" customFormat="1" x14ac:dyDescent="0.2"/>
    <row r="4940" s="315" customFormat="1" x14ac:dyDescent="0.2"/>
    <row r="4941" s="315" customFormat="1" x14ac:dyDescent="0.2"/>
    <row r="4942" s="315" customFormat="1" x14ac:dyDescent="0.2"/>
    <row r="4943" s="315" customFormat="1" x14ac:dyDescent="0.2"/>
    <row r="4944" s="315" customFormat="1" x14ac:dyDescent="0.2"/>
    <row r="4945" s="315" customFormat="1" x14ac:dyDescent="0.2"/>
    <row r="4946" s="315" customFormat="1" x14ac:dyDescent="0.2"/>
    <row r="4947" s="315" customFormat="1" x14ac:dyDescent="0.2"/>
    <row r="4948" s="315" customFormat="1" x14ac:dyDescent="0.2"/>
    <row r="4949" s="315" customFormat="1" x14ac:dyDescent="0.2"/>
    <row r="4950" s="315" customFormat="1" x14ac:dyDescent="0.2"/>
    <row r="4951" s="315" customFormat="1" x14ac:dyDescent="0.2"/>
    <row r="4952" s="315" customFormat="1" x14ac:dyDescent="0.2"/>
    <row r="4953" s="315" customFormat="1" x14ac:dyDescent="0.2"/>
    <row r="4954" s="315" customFormat="1" x14ac:dyDescent="0.2"/>
    <row r="4955" s="315" customFormat="1" x14ac:dyDescent="0.2"/>
    <row r="4956" s="315" customFormat="1" x14ac:dyDescent="0.2"/>
    <row r="4957" s="315" customFormat="1" x14ac:dyDescent="0.2"/>
    <row r="4958" s="315" customFormat="1" x14ac:dyDescent="0.2"/>
    <row r="4959" s="315" customFormat="1" x14ac:dyDescent="0.2"/>
    <row r="4960" s="315" customFormat="1" x14ac:dyDescent="0.2"/>
    <row r="4961" s="315" customFormat="1" x14ac:dyDescent="0.2"/>
    <row r="4962" s="315" customFormat="1" x14ac:dyDescent="0.2"/>
    <row r="4963" s="315" customFormat="1" x14ac:dyDescent="0.2"/>
    <row r="4964" s="315" customFormat="1" x14ac:dyDescent="0.2"/>
    <row r="4965" s="315" customFormat="1" x14ac:dyDescent="0.2"/>
    <row r="4966" s="315" customFormat="1" x14ac:dyDescent="0.2"/>
    <row r="4967" s="315" customFormat="1" x14ac:dyDescent="0.2"/>
    <row r="4968" s="315" customFormat="1" x14ac:dyDescent="0.2"/>
    <row r="4969" s="315" customFormat="1" x14ac:dyDescent="0.2"/>
    <row r="4970" s="315" customFormat="1" x14ac:dyDescent="0.2"/>
    <row r="4971" s="315" customFormat="1" x14ac:dyDescent="0.2"/>
    <row r="4972" s="315" customFormat="1" x14ac:dyDescent="0.2"/>
    <row r="4973" s="315" customFormat="1" x14ac:dyDescent="0.2"/>
    <row r="4974" s="315" customFormat="1" x14ac:dyDescent="0.2"/>
    <row r="4975" s="315" customFormat="1" x14ac:dyDescent="0.2"/>
    <row r="4976" s="315" customFormat="1" x14ac:dyDescent="0.2"/>
    <row r="4977" s="315" customFormat="1" x14ac:dyDescent="0.2"/>
    <row r="4978" s="315" customFormat="1" x14ac:dyDescent="0.2"/>
    <row r="4979" s="315" customFormat="1" x14ac:dyDescent="0.2"/>
    <row r="4980" s="315" customFormat="1" x14ac:dyDescent="0.2"/>
    <row r="4981" s="315" customFormat="1" x14ac:dyDescent="0.2"/>
    <row r="4982" s="315" customFormat="1" x14ac:dyDescent="0.2"/>
    <row r="4983" s="315" customFormat="1" x14ac:dyDescent="0.2"/>
    <row r="4984" s="315" customFormat="1" x14ac:dyDescent="0.2"/>
    <row r="4985" s="315" customFormat="1" x14ac:dyDescent="0.2"/>
    <row r="4986" s="315" customFormat="1" x14ac:dyDescent="0.2"/>
    <row r="4987" s="315" customFormat="1" x14ac:dyDescent="0.2"/>
    <row r="4988" s="315" customFormat="1" x14ac:dyDescent="0.2"/>
    <row r="4989" s="315" customFormat="1" x14ac:dyDescent="0.2"/>
    <row r="4990" s="315" customFormat="1" x14ac:dyDescent="0.2"/>
    <row r="4991" s="315" customFormat="1" x14ac:dyDescent="0.2"/>
    <row r="4992" s="315" customFormat="1" x14ac:dyDescent="0.2"/>
    <row r="4993" s="315" customFormat="1" x14ac:dyDescent="0.2"/>
    <row r="4994" s="315" customFormat="1" x14ac:dyDescent="0.2"/>
    <row r="4995" s="315" customFormat="1" x14ac:dyDescent="0.2"/>
    <row r="4996" s="315" customFormat="1" x14ac:dyDescent="0.2"/>
    <row r="4997" s="315" customFormat="1" x14ac:dyDescent="0.2"/>
    <row r="4998" s="315" customFormat="1" x14ac:dyDescent="0.2"/>
    <row r="4999" s="315" customFormat="1" x14ac:dyDescent="0.2"/>
    <row r="5000" s="315" customFormat="1" x14ac:dyDescent="0.2"/>
    <row r="5001" s="315" customFormat="1" x14ac:dyDescent="0.2"/>
    <row r="5002" s="315" customFormat="1" x14ac:dyDescent="0.2"/>
    <row r="5003" s="315" customFormat="1" x14ac:dyDescent="0.2"/>
    <row r="5004" s="315" customFormat="1" x14ac:dyDescent="0.2"/>
    <row r="5005" s="315" customFormat="1" x14ac:dyDescent="0.2"/>
    <row r="5006" s="315" customFormat="1" x14ac:dyDescent="0.2"/>
    <row r="5007" s="315" customFormat="1" x14ac:dyDescent="0.2"/>
    <row r="5008" s="315" customFormat="1" x14ac:dyDescent="0.2"/>
    <row r="5009" s="315" customFormat="1" x14ac:dyDescent="0.2"/>
    <row r="5010" s="315" customFormat="1" x14ac:dyDescent="0.2"/>
    <row r="5011" s="315" customFormat="1" x14ac:dyDescent="0.2"/>
    <row r="5012" s="315" customFormat="1" x14ac:dyDescent="0.2"/>
    <row r="5013" s="315" customFormat="1" x14ac:dyDescent="0.2"/>
    <row r="5014" s="315" customFormat="1" x14ac:dyDescent="0.2"/>
    <row r="5015" s="315" customFormat="1" x14ac:dyDescent="0.2"/>
    <row r="5016" s="315" customFormat="1" x14ac:dyDescent="0.2"/>
    <row r="5017" s="315" customFormat="1" x14ac:dyDescent="0.2"/>
    <row r="5018" s="315" customFormat="1" x14ac:dyDescent="0.2"/>
    <row r="5019" s="315" customFormat="1" x14ac:dyDescent="0.2"/>
    <row r="5020" s="315" customFormat="1" x14ac:dyDescent="0.2"/>
    <row r="5021" s="315" customFormat="1" x14ac:dyDescent="0.2"/>
    <row r="5022" s="315" customFormat="1" x14ac:dyDescent="0.2"/>
    <row r="5023" s="315" customFormat="1" x14ac:dyDescent="0.2"/>
    <row r="5024" s="315" customFormat="1" x14ac:dyDescent="0.2"/>
    <row r="5025" s="315" customFormat="1" x14ac:dyDescent="0.2"/>
    <row r="5026" s="315" customFormat="1" x14ac:dyDescent="0.2"/>
    <row r="5027" s="315" customFormat="1" x14ac:dyDescent="0.2"/>
    <row r="5028" s="315" customFormat="1" x14ac:dyDescent="0.2"/>
    <row r="5029" s="315" customFormat="1" x14ac:dyDescent="0.2"/>
    <row r="5030" s="315" customFormat="1" x14ac:dyDescent="0.2"/>
    <row r="5031" s="315" customFormat="1" x14ac:dyDescent="0.2"/>
    <row r="5032" s="315" customFormat="1" x14ac:dyDescent="0.2"/>
    <row r="5033" s="315" customFormat="1" x14ac:dyDescent="0.2"/>
    <row r="5034" s="315" customFormat="1" x14ac:dyDescent="0.2"/>
    <row r="5035" s="315" customFormat="1" x14ac:dyDescent="0.2"/>
    <row r="5036" s="315" customFormat="1" x14ac:dyDescent="0.2"/>
    <row r="5037" s="315" customFormat="1" x14ac:dyDescent="0.2"/>
    <row r="5038" s="315" customFormat="1" x14ac:dyDescent="0.2"/>
    <row r="5039" s="315" customFormat="1" x14ac:dyDescent="0.2"/>
    <row r="5040" s="315" customFormat="1" x14ac:dyDescent="0.2"/>
    <row r="5041" s="315" customFormat="1" x14ac:dyDescent="0.2"/>
    <row r="5042" s="315" customFormat="1" x14ac:dyDescent="0.2"/>
    <row r="5043" s="315" customFormat="1" x14ac:dyDescent="0.2"/>
    <row r="5044" s="315" customFormat="1" x14ac:dyDescent="0.2"/>
    <row r="5045" s="315" customFormat="1" x14ac:dyDescent="0.2"/>
    <row r="5046" s="315" customFormat="1" x14ac:dyDescent="0.2"/>
    <row r="5047" s="315" customFormat="1" x14ac:dyDescent="0.2"/>
    <row r="5048" s="315" customFormat="1" x14ac:dyDescent="0.2"/>
    <row r="5049" s="315" customFormat="1" x14ac:dyDescent="0.2"/>
    <row r="5050" s="315" customFormat="1" x14ac:dyDescent="0.2"/>
    <row r="5051" s="315" customFormat="1" x14ac:dyDescent="0.2"/>
    <row r="5052" s="315" customFormat="1" x14ac:dyDescent="0.2"/>
    <row r="5053" s="315" customFormat="1" x14ac:dyDescent="0.2"/>
    <row r="5054" s="315" customFormat="1" x14ac:dyDescent="0.2"/>
    <row r="5055" s="315" customFormat="1" x14ac:dyDescent="0.2"/>
    <row r="5056" s="315" customFormat="1" x14ac:dyDescent="0.2"/>
    <row r="5057" s="315" customFormat="1" x14ac:dyDescent="0.2"/>
    <row r="5058" s="315" customFormat="1" x14ac:dyDescent="0.2"/>
    <row r="5059" s="315" customFormat="1" x14ac:dyDescent="0.2"/>
    <row r="5060" s="315" customFormat="1" x14ac:dyDescent="0.2"/>
    <row r="5061" s="315" customFormat="1" x14ac:dyDescent="0.2"/>
    <row r="5062" s="315" customFormat="1" x14ac:dyDescent="0.2"/>
    <row r="5063" s="315" customFormat="1" x14ac:dyDescent="0.2"/>
    <row r="5064" s="315" customFormat="1" x14ac:dyDescent="0.2"/>
    <row r="5065" s="315" customFormat="1" x14ac:dyDescent="0.2"/>
    <row r="5066" s="315" customFormat="1" x14ac:dyDescent="0.2"/>
    <row r="5067" s="315" customFormat="1" x14ac:dyDescent="0.2"/>
    <row r="5068" s="315" customFormat="1" x14ac:dyDescent="0.2"/>
    <row r="5069" s="315" customFormat="1" x14ac:dyDescent="0.2"/>
    <row r="5070" s="315" customFormat="1" x14ac:dyDescent="0.2"/>
    <row r="5071" s="315" customFormat="1" x14ac:dyDescent="0.2"/>
    <row r="5072" s="315" customFormat="1" x14ac:dyDescent="0.2"/>
    <row r="5073" s="315" customFormat="1" x14ac:dyDescent="0.2"/>
    <row r="5074" s="315" customFormat="1" x14ac:dyDescent="0.2"/>
    <row r="5075" s="315" customFormat="1" x14ac:dyDescent="0.2"/>
    <row r="5076" s="315" customFormat="1" x14ac:dyDescent="0.2"/>
    <row r="5077" s="315" customFormat="1" x14ac:dyDescent="0.2"/>
    <row r="5078" s="315" customFormat="1" x14ac:dyDescent="0.2"/>
    <row r="5079" s="315" customFormat="1" x14ac:dyDescent="0.2"/>
    <row r="5080" s="315" customFormat="1" x14ac:dyDescent="0.2"/>
    <row r="5081" s="315" customFormat="1" x14ac:dyDescent="0.2"/>
    <row r="5082" s="315" customFormat="1" x14ac:dyDescent="0.2"/>
    <row r="5083" s="315" customFormat="1" x14ac:dyDescent="0.2"/>
    <row r="5084" s="315" customFormat="1" x14ac:dyDescent="0.2"/>
    <row r="5085" s="315" customFormat="1" x14ac:dyDescent="0.2"/>
    <row r="5086" s="315" customFormat="1" x14ac:dyDescent="0.2"/>
    <row r="5087" s="315" customFormat="1" x14ac:dyDescent="0.2"/>
    <row r="5088" s="315" customFormat="1" x14ac:dyDescent="0.2"/>
    <row r="5089" s="315" customFormat="1" x14ac:dyDescent="0.2"/>
    <row r="5090" s="315" customFormat="1" x14ac:dyDescent="0.2"/>
    <row r="5091" s="315" customFormat="1" x14ac:dyDescent="0.2"/>
    <row r="5092" s="315" customFormat="1" x14ac:dyDescent="0.2"/>
    <row r="5093" s="315" customFormat="1" x14ac:dyDescent="0.2"/>
    <row r="5094" s="315" customFormat="1" x14ac:dyDescent="0.2"/>
    <row r="5095" s="315" customFormat="1" x14ac:dyDescent="0.2"/>
    <row r="5096" s="315" customFormat="1" x14ac:dyDescent="0.2"/>
    <row r="5097" s="315" customFormat="1" x14ac:dyDescent="0.2"/>
    <row r="5098" s="315" customFormat="1" x14ac:dyDescent="0.2"/>
    <row r="5099" s="315" customFormat="1" x14ac:dyDescent="0.2"/>
    <row r="5100" s="315" customFormat="1" x14ac:dyDescent="0.2"/>
    <row r="5101" s="315" customFormat="1" x14ac:dyDescent="0.2"/>
    <row r="5102" s="315" customFormat="1" x14ac:dyDescent="0.2"/>
    <row r="5103" s="315" customFormat="1" x14ac:dyDescent="0.2"/>
    <row r="5104" s="315" customFormat="1" x14ac:dyDescent="0.2"/>
    <row r="5105" s="315" customFormat="1" x14ac:dyDescent="0.2"/>
    <row r="5106" s="315" customFormat="1" x14ac:dyDescent="0.2"/>
    <row r="5107" s="315" customFormat="1" x14ac:dyDescent="0.2"/>
    <row r="5108" s="315" customFormat="1" x14ac:dyDescent="0.2"/>
    <row r="5109" s="315" customFormat="1" x14ac:dyDescent="0.2"/>
    <row r="5110" s="315" customFormat="1" x14ac:dyDescent="0.2"/>
    <row r="5111" s="315" customFormat="1" x14ac:dyDescent="0.2"/>
    <row r="5112" s="315" customFormat="1" x14ac:dyDescent="0.2"/>
    <row r="5113" s="315" customFormat="1" x14ac:dyDescent="0.2"/>
    <row r="5114" s="315" customFormat="1" x14ac:dyDescent="0.2"/>
    <row r="5115" s="315" customFormat="1" x14ac:dyDescent="0.2"/>
    <row r="5116" s="315" customFormat="1" x14ac:dyDescent="0.2"/>
    <row r="5117" s="315" customFormat="1" x14ac:dyDescent="0.2"/>
    <row r="5118" s="315" customFormat="1" x14ac:dyDescent="0.2"/>
    <row r="5119" s="315" customFormat="1" x14ac:dyDescent="0.2"/>
    <row r="5120" s="315" customFormat="1" x14ac:dyDescent="0.2"/>
    <row r="5121" s="315" customFormat="1" x14ac:dyDescent="0.2"/>
    <row r="5122" s="315" customFormat="1" x14ac:dyDescent="0.2"/>
    <row r="5123" s="315" customFormat="1" x14ac:dyDescent="0.2"/>
    <row r="5124" s="315" customFormat="1" x14ac:dyDescent="0.2"/>
    <row r="5125" s="315" customFormat="1" x14ac:dyDescent="0.2"/>
    <row r="5126" s="315" customFormat="1" x14ac:dyDescent="0.2"/>
    <row r="5127" s="315" customFormat="1" x14ac:dyDescent="0.2"/>
    <row r="5128" s="315" customFormat="1" x14ac:dyDescent="0.2"/>
    <row r="5129" s="315" customFormat="1" x14ac:dyDescent="0.2"/>
    <row r="5130" s="315" customFormat="1" x14ac:dyDescent="0.2"/>
    <row r="5131" s="315" customFormat="1" x14ac:dyDescent="0.2"/>
    <row r="5132" s="315" customFormat="1" x14ac:dyDescent="0.2"/>
    <row r="5133" s="315" customFormat="1" x14ac:dyDescent="0.2"/>
    <row r="5134" s="315" customFormat="1" x14ac:dyDescent="0.2"/>
    <row r="5135" s="315" customFormat="1" x14ac:dyDescent="0.2"/>
    <row r="5136" s="315" customFormat="1" x14ac:dyDescent="0.2"/>
    <row r="5137" s="315" customFormat="1" x14ac:dyDescent="0.2"/>
    <row r="5138" s="315" customFormat="1" x14ac:dyDescent="0.2"/>
    <row r="5139" s="315" customFormat="1" x14ac:dyDescent="0.2"/>
    <row r="5140" s="315" customFormat="1" x14ac:dyDescent="0.2"/>
    <row r="5141" s="315" customFormat="1" x14ac:dyDescent="0.2"/>
    <row r="5142" s="315" customFormat="1" x14ac:dyDescent="0.2"/>
    <row r="5143" s="315" customFormat="1" x14ac:dyDescent="0.2"/>
    <row r="5144" s="315" customFormat="1" x14ac:dyDescent="0.2"/>
    <row r="5145" s="315" customFormat="1" x14ac:dyDescent="0.2"/>
    <row r="5146" s="315" customFormat="1" x14ac:dyDescent="0.2"/>
    <row r="5147" s="315" customFormat="1" x14ac:dyDescent="0.2"/>
    <row r="5148" s="315" customFormat="1" x14ac:dyDescent="0.2"/>
    <row r="5149" s="315" customFormat="1" x14ac:dyDescent="0.2"/>
    <row r="5150" s="315" customFormat="1" x14ac:dyDescent="0.2"/>
    <row r="5151" s="315" customFormat="1" x14ac:dyDescent="0.2"/>
    <row r="5152" s="315" customFormat="1" x14ac:dyDescent="0.2"/>
    <row r="5153" s="315" customFormat="1" x14ac:dyDescent="0.2"/>
    <row r="5154" s="315" customFormat="1" x14ac:dyDescent="0.2"/>
    <row r="5155" s="315" customFormat="1" x14ac:dyDescent="0.2"/>
    <row r="5156" s="315" customFormat="1" x14ac:dyDescent="0.2"/>
    <row r="5157" s="315" customFormat="1" x14ac:dyDescent="0.2"/>
    <row r="5158" s="315" customFormat="1" x14ac:dyDescent="0.2"/>
    <row r="5159" s="315" customFormat="1" x14ac:dyDescent="0.2"/>
    <row r="5160" s="315" customFormat="1" x14ac:dyDescent="0.2"/>
    <row r="5161" s="315" customFormat="1" x14ac:dyDescent="0.2"/>
    <row r="5162" s="315" customFormat="1" x14ac:dyDescent="0.2"/>
    <row r="5163" s="315" customFormat="1" x14ac:dyDescent="0.2"/>
    <row r="5164" s="315" customFormat="1" x14ac:dyDescent="0.2"/>
    <row r="5165" s="315" customFormat="1" x14ac:dyDescent="0.2"/>
    <row r="5166" s="315" customFormat="1" x14ac:dyDescent="0.2"/>
    <row r="5167" s="315" customFormat="1" x14ac:dyDescent="0.2"/>
    <row r="5168" s="315" customFormat="1" x14ac:dyDescent="0.2"/>
    <row r="5169" s="315" customFormat="1" x14ac:dyDescent="0.2"/>
    <row r="5170" s="315" customFormat="1" x14ac:dyDescent="0.2"/>
    <row r="5171" s="315" customFormat="1" x14ac:dyDescent="0.2"/>
    <row r="5172" s="315" customFormat="1" x14ac:dyDescent="0.2"/>
    <row r="5173" s="315" customFormat="1" x14ac:dyDescent="0.2"/>
    <row r="5174" s="315" customFormat="1" x14ac:dyDescent="0.2"/>
    <row r="5175" s="315" customFormat="1" x14ac:dyDescent="0.2"/>
    <row r="5176" s="315" customFormat="1" x14ac:dyDescent="0.2"/>
    <row r="5177" s="315" customFormat="1" x14ac:dyDescent="0.2"/>
    <row r="5178" s="315" customFormat="1" x14ac:dyDescent="0.2"/>
    <row r="5179" s="315" customFormat="1" x14ac:dyDescent="0.2"/>
    <row r="5180" s="315" customFormat="1" x14ac:dyDescent="0.2"/>
    <row r="5181" s="315" customFormat="1" x14ac:dyDescent="0.2"/>
    <row r="5182" s="315" customFormat="1" x14ac:dyDescent="0.2"/>
    <row r="5183" s="315" customFormat="1" x14ac:dyDescent="0.2"/>
    <row r="5184" s="315" customFormat="1" x14ac:dyDescent="0.2"/>
    <row r="5185" s="315" customFormat="1" x14ac:dyDescent="0.2"/>
    <row r="5186" s="315" customFormat="1" x14ac:dyDescent="0.2"/>
    <row r="5187" s="315" customFormat="1" x14ac:dyDescent="0.2"/>
    <row r="5188" s="315" customFormat="1" x14ac:dyDescent="0.2"/>
    <row r="5189" s="315" customFormat="1" x14ac:dyDescent="0.2"/>
    <row r="5190" s="315" customFormat="1" x14ac:dyDescent="0.2"/>
    <row r="5191" s="315" customFormat="1" x14ac:dyDescent="0.2"/>
    <row r="5192" s="315" customFormat="1" x14ac:dyDescent="0.2"/>
    <row r="5193" s="315" customFormat="1" x14ac:dyDescent="0.2"/>
    <row r="5194" s="315" customFormat="1" x14ac:dyDescent="0.2"/>
    <row r="5195" s="315" customFormat="1" x14ac:dyDescent="0.2"/>
    <row r="5196" s="315" customFormat="1" x14ac:dyDescent="0.2"/>
    <row r="5197" s="315" customFormat="1" x14ac:dyDescent="0.2"/>
    <row r="5198" s="315" customFormat="1" x14ac:dyDescent="0.2"/>
    <row r="5199" s="315" customFormat="1" x14ac:dyDescent="0.2"/>
    <row r="5200" s="315" customFormat="1" x14ac:dyDescent="0.2"/>
    <row r="5201" s="315" customFormat="1" x14ac:dyDescent="0.2"/>
    <row r="5202" s="315" customFormat="1" x14ac:dyDescent="0.2"/>
    <row r="5203" s="315" customFormat="1" x14ac:dyDescent="0.2"/>
    <row r="5204" s="315" customFormat="1" x14ac:dyDescent="0.2"/>
    <row r="5205" s="315" customFormat="1" x14ac:dyDescent="0.2"/>
    <row r="5206" s="315" customFormat="1" x14ac:dyDescent="0.2"/>
    <row r="5207" s="315" customFormat="1" x14ac:dyDescent="0.2"/>
    <row r="5208" s="315" customFormat="1" x14ac:dyDescent="0.2"/>
    <row r="5209" s="315" customFormat="1" x14ac:dyDescent="0.2"/>
    <row r="5210" s="315" customFormat="1" x14ac:dyDescent="0.2"/>
    <row r="5211" s="315" customFormat="1" x14ac:dyDescent="0.2"/>
    <row r="5212" s="315" customFormat="1" x14ac:dyDescent="0.2"/>
    <row r="5213" s="315" customFormat="1" x14ac:dyDescent="0.2"/>
    <row r="5214" s="315" customFormat="1" x14ac:dyDescent="0.2"/>
    <row r="5215" s="315" customFormat="1" x14ac:dyDescent="0.2"/>
    <row r="5216" s="315" customFormat="1" x14ac:dyDescent="0.2"/>
    <row r="5217" s="315" customFormat="1" x14ac:dyDescent="0.2"/>
    <row r="5218" s="315" customFormat="1" x14ac:dyDescent="0.2"/>
    <row r="5219" s="315" customFormat="1" x14ac:dyDescent="0.2"/>
    <row r="5220" s="315" customFormat="1" x14ac:dyDescent="0.2"/>
    <row r="5221" s="315" customFormat="1" x14ac:dyDescent="0.2"/>
    <row r="5222" s="315" customFormat="1" x14ac:dyDescent="0.2"/>
    <row r="5223" s="315" customFormat="1" x14ac:dyDescent="0.2"/>
    <row r="5224" s="315" customFormat="1" x14ac:dyDescent="0.2"/>
    <row r="5225" s="315" customFormat="1" x14ac:dyDescent="0.2"/>
    <row r="5226" s="315" customFormat="1" x14ac:dyDescent="0.2"/>
    <row r="5227" s="315" customFormat="1" x14ac:dyDescent="0.2"/>
    <row r="5228" s="315" customFormat="1" x14ac:dyDescent="0.2"/>
    <row r="5229" s="315" customFormat="1" x14ac:dyDescent="0.2"/>
    <row r="5230" s="315" customFormat="1" x14ac:dyDescent="0.2"/>
    <row r="5231" s="315" customFormat="1" x14ac:dyDescent="0.2"/>
    <row r="5232" s="315" customFormat="1" x14ac:dyDescent="0.2"/>
    <row r="5233" s="315" customFormat="1" x14ac:dyDescent="0.2"/>
    <row r="5234" s="315" customFormat="1" x14ac:dyDescent="0.2"/>
    <row r="5235" s="315" customFormat="1" x14ac:dyDescent="0.2"/>
    <row r="5236" s="315" customFormat="1" x14ac:dyDescent="0.2"/>
    <row r="5237" s="315" customFormat="1" x14ac:dyDescent="0.2"/>
    <row r="5238" s="315" customFormat="1" x14ac:dyDescent="0.2"/>
    <row r="5239" s="315" customFormat="1" x14ac:dyDescent="0.2"/>
    <row r="5240" s="315" customFormat="1" x14ac:dyDescent="0.2"/>
    <row r="5241" s="315" customFormat="1" x14ac:dyDescent="0.2"/>
    <row r="5242" s="315" customFormat="1" x14ac:dyDescent="0.2"/>
    <row r="5243" s="315" customFormat="1" x14ac:dyDescent="0.2"/>
    <row r="5244" s="315" customFormat="1" x14ac:dyDescent="0.2"/>
    <row r="5245" s="315" customFormat="1" x14ac:dyDescent="0.2"/>
    <row r="5246" s="315" customFormat="1" x14ac:dyDescent="0.2"/>
    <row r="5247" s="315" customFormat="1" x14ac:dyDescent="0.2"/>
    <row r="5248" s="315" customFormat="1" x14ac:dyDescent="0.2"/>
    <row r="5249" s="315" customFormat="1" x14ac:dyDescent="0.2"/>
    <row r="5250" s="315" customFormat="1" x14ac:dyDescent="0.2"/>
    <row r="5251" s="315" customFormat="1" x14ac:dyDescent="0.2"/>
    <row r="5252" s="315" customFormat="1" x14ac:dyDescent="0.2"/>
    <row r="5253" s="315" customFormat="1" x14ac:dyDescent="0.2"/>
    <row r="5254" s="315" customFormat="1" x14ac:dyDescent="0.2"/>
    <row r="5255" s="315" customFormat="1" x14ac:dyDescent="0.2"/>
    <row r="5256" s="315" customFormat="1" x14ac:dyDescent="0.2"/>
    <row r="5257" s="315" customFormat="1" x14ac:dyDescent="0.2"/>
    <row r="5258" s="315" customFormat="1" x14ac:dyDescent="0.2"/>
    <row r="5259" s="315" customFormat="1" x14ac:dyDescent="0.2"/>
    <row r="5260" s="315" customFormat="1" x14ac:dyDescent="0.2"/>
    <row r="5261" s="315" customFormat="1" x14ac:dyDescent="0.2"/>
    <row r="5262" s="315" customFormat="1" x14ac:dyDescent="0.2"/>
    <row r="5263" s="315" customFormat="1" x14ac:dyDescent="0.2"/>
    <row r="5264" s="315" customFormat="1" x14ac:dyDescent="0.2"/>
    <row r="5265" s="315" customFormat="1" x14ac:dyDescent="0.2"/>
    <row r="5266" s="315" customFormat="1" x14ac:dyDescent="0.2"/>
    <row r="5267" s="315" customFormat="1" x14ac:dyDescent="0.2"/>
    <row r="5268" s="315" customFormat="1" x14ac:dyDescent="0.2"/>
    <row r="5269" s="315" customFormat="1" x14ac:dyDescent="0.2"/>
    <row r="5270" s="315" customFormat="1" x14ac:dyDescent="0.2"/>
    <row r="5271" s="315" customFormat="1" x14ac:dyDescent="0.2"/>
    <row r="5272" s="315" customFormat="1" x14ac:dyDescent="0.2"/>
    <row r="5273" s="315" customFormat="1" x14ac:dyDescent="0.2"/>
    <row r="5274" s="315" customFormat="1" x14ac:dyDescent="0.2"/>
    <row r="5275" s="315" customFormat="1" x14ac:dyDescent="0.2"/>
    <row r="5276" s="315" customFormat="1" x14ac:dyDescent="0.2"/>
    <row r="5277" s="315" customFormat="1" x14ac:dyDescent="0.2"/>
    <row r="5278" s="315" customFormat="1" x14ac:dyDescent="0.2"/>
    <row r="5279" s="315" customFormat="1" x14ac:dyDescent="0.2"/>
    <row r="5280" s="315" customFormat="1" x14ac:dyDescent="0.2"/>
    <row r="5281" s="315" customFormat="1" x14ac:dyDescent="0.2"/>
    <row r="5282" s="315" customFormat="1" x14ac:dyDescent="0.2"/>
    <row r="5283" s="315" customFormat="1" x14ac:dyDescent="0.2"/>
    <row r="5284" s="315" customFormat="1" x14ac:dyDescent="0.2"/>
    <row r="5285" s="315" customFormat="1" x14ac:dyDescent="0.2"/>
    <row r="5286" s="315" customFormat="1" x14ac:dyDescent="0.2"/>
    <row r="5287" s="315" customFormat="1" x14ac:dyDescent="0.2"/>
    <row r="5288" s="315" customFormat="1" x14ac:dyDescent="0.2"/>
    <row r="5289" s="315" customFormat="1" x14ac:dyDescent="0.2"/>
    <row r="5290" s="315" customFormat="1" x14ac:dyDescent="0.2"/>
    <row r="5291" s="315" customFormat="1" x14ac:dyDescent="0.2"/>
    <row r="5292" s="315" customFormat="1" x14ac:dyDescent="0.2"/>
    <row r="5293" s="315" customFormat="1" x14ac:dyDescent="0.2"/>
    <row r="5294" s="315" customFormat="1" x14ac:dyDescent="0.2"/>
    <row r="5295" s="315" customFormat="1" x14ac:dyDescent="0.2"/>
    <row r="5296" s="315" customFormat="1" x14ac:dyDescent="0.2"/>
    <row r="5297" s="315" customFormat="1" x14ac:dyDescent="0.2"/>
    <row r="5298" s="315" customFormat="1" x14ac:dyDescent="0.2"/>
    <row r="5299" s="315" customFormat="1" x14ac:dyDescent="0.2"/>
    <row r="5300" s="315" customFormat="1" x14ac:dyDescent="0.2"/>
    <row r="5301" s="315" customFormat="1" x14ac:dyDescent="0.2"/>
    <row r="5302" s="315" customFormat="1" x14ac:dyDescent="0.2"/>
    <row r="5303" s="315" customFormat="1" x14ac:dyDescent="0.2"/>
    <row r="5304" s="315" customFormat="1" x14ac:dyDescent="0.2"/>
    <row r="5305" s="315" customFormat="1" x14ac:dyDescent="0.2"/>
    <row r="5306" s="315" customFormat="1" x14ac:dyDescent="0.2"/>
    <row r="5307" s="315" customFormat="1" x14ac:dyDescent="0.2"/>
    <row r="5308" s="315" customFormat="1" x14ac:dyDescent="0.2"/>
    <row r="5309" s="315" customFormat="1" x14ac:dyDescent="0.2"/>
    <row r="5310" s="315" customFormat="1" x14ac:dyDescent="0.2"/>
    <row r="5311" s="315" customFormat="1" x14ac:dyDescent="0.2"/>
    <row r="5312" s="315" customFormat="1" x14ac:dyDescent="0.2"/>
    <row r="5313" s="315" customFormat="1" x14ac:dyDescent="0.2"/>
    <row r="5314" s="315" customFormat="1" x14ac:dyDescent="0.2"/>
    <row r="5315" s="315" customFormat="1" x14ac:dyDescent="0.2"/>
    <row r="5316" s="315" customFormat="1" x14ac:dyDescent="0.2"/>
    <row r="5317" s="315" customFormat="1" x14ac:dyDescent="0.2"/>
    <row r="5318" s="315" customFormat="1" x14ac:dyDescent="0.2"/>
    <row r="5319" s="315" customFormat="1" x14ac:dyDescent="0.2"/>
    <row r="5320" s="315" customFormat="1" x14ac:dyDescent="0.2"/>
    <row r="5321" s="315" customFormat="1" x14ac:dyDescent="0.2"/>
    <row r="5322" s="315" customFormat="1" x14ac:dyDescent="0.2"/>
    <row r="5323" s="315" customFormat="1" x14ac:dyDescent="0.2"/>
    <row r="5324" s="315" customFormat="1" x14ac:dyDescent="0.2"/>
    <row r="5325" s="315" customFormat="1" x14ac:dyDescent="0.2"/>
    <row r="5326" s="315" customFormat="1" x14ac:dyDescent="0.2"/>
    <row r="5327" s="315" customFormat="1" x14ac:dyDescent="0.2"/>
    <row r="5328" s="315" customFormat="1" x14ac:dyDescent="0.2"/>
    <row r="5329" s="315" customFormat="1" x14ac:dyDescent="0.2"/>
    <row r="5330" s="315" customFormat="1" x14ac:dyDescent="0.2"/>
    <row r="5331" s="315" customFormat="1" x14ac:dyDescent="0.2"/>
    <row r="5332" s="315" customFormat="1" x14ac:dyDescent="0.2"/>
    <row r="5333" s="315" customFormat="1" x14ac:dyDescent="0.2"/>
    <row r="5334" s="315" customFormat="1" x14ac:dyDescent="0.2"/>
    <row r="5335" s="315" customFormat="1" x14ac:dyDescent="0.2"/>
    <row r="5336" s="315" customFormat="1" x14ac:dyDescent="0.2"/>
    <row r="5337" s="315" customFormat="1" x14ac:dyDescent="0.2"/>
    <row r="5338" s="315" customFormat="1" x14ac:dyDescent="0.2"/>
    <row r="5339" s="315" customFormat="1" x14ac:dyDescent="0.2"/>
    <row r="5340" s="315" customFormat="1" x14ac:dyDescent="0.2"/>
    <row r="5341" s="315" customFormat="1" x14ac:dyDescent="0.2"/>
    <row r="5342" s="315" customFormat="1" x14ac:dyDescent="0.2"/>
    <row r="5343" s="315" customFormat="1" x14ac:dyDescent="0.2"/>
    <row r="5344" s="315" customFormat="1" x14ac:dyDescent="0.2"/>
    <row r="5345" s="315" customFormat="1" x14ac:dyDescent="0.2"/>
    <row r="5346" s="315" customFormat="1" x14ac:dyDescent="0.2"/>
    <row r="5347" s="315" customFormat="1" x14ac:dyDescent="0.2"/>
    <row r="5348" s="315" customFormat="1" x14ac:dyDescent="0.2"/>
    <row r="5349" s="315" customFormat="1" x14ac:dyDescent="0.2"/>
    <row r="5350" s="315" customFormat="1" x14ac:dyDescent="0.2"/>
    <row r="5351" s="315" customFormat="1" x14ac:dyDescent="0.2"/>
    <row r="5352" s="315" customFormat="1" x14ac:dyDescent="0.2"/>
    <row r="5353" s="315" customFormat="1" x14ac:dyDescent="0.2"/>
    <row r="5354" s="315" customFormat="1" x14ac:dyDescent="0.2"/>
    <row r="5355" s="315" customFormat="1" x14ac:dyDescent="0.2"/>
    <row r="5356" s="315" customFormat="1" x14ac:dyDescent="0.2"/>
    <row r="5357" s="315" customFormat="1" x14ac:dyDescent="0.2"/>
    <row r="5358" s="315" customFormat="1" x14ac:dyDescent="0.2"/>
    <row r="5359" s="315" customFormat="1" x14ac:dyDescent="0.2"/>
    <row r="5360" s="315" customFormat="1" x14ac:dyDescent="0.2"/>
    <row r="5361" s="315" customFormat="1" x14ac:dyDescent="0.2"/>
    <row r="5362" s="315" customFormat="1" x14ac:dyDescent="0.2"/>
    <row r="5363" s="315" customFormat="1" x14ac:dyDescent="0.2"/>
    <row r="5364" s="315" customFormat="1" x14ac:dyDescent="0.2"/>
    <row r="5365" s="315" customFormat="1" x14ac:dyDescent="0.2"/>
    <row r="5366" s="315" customFormat="1" x14ac:dyDescent="0.2"/>
    <row r="5367" s="315" customFormat="1" x14ac:dyDescent="0.2"/>
    <row r="5368" s="315" customFormat="1" x14ac:dyDescent="0.2"/>
    <row r="5369" s="315" customFormat="1" x14ac:dyDescent="0.2"/>
    <row r="5370" s="315" customFormat="1" x14ac:dyDescent="0.2"/>
    <row r="5371" s="315" customFormat="1" x14ac:dyDescent="0.2"/>
    <row r="5372" s="315" customFormat="1" x14ac:dyDescent="0.2"/>
    <row r="5373" s="315" customFormat="1" x14ac:dyDescent="0.2"/>
    <row r="5374" s="315" customFormat="1" x14ac:dyDescent="0.2"/>
    <row r="5375" s="315" customFormat="1" x14ac:dyDescent="0.2"/>
    <row r="5376" s="315" customFormat="1" x14ac:dyDescent="0.2"/>
    <row r="5377" s="315" customFormat="1" x14ac:dyDescent="0.2"/>
    <row r="5378" s="315" customFormat="1" x14ac:dyDescent="0.2"/>
    <row r="5379" s="315" customFormat="1" x14ac:dyDescent="0.2"/>
    <row r="5380" s="315" customFormat="1" x14ac:dyDescent="0.2"/>
    <row r="5381" s="315" customFormat="1" x14ac:dyDescent="0.2"/>
    <row r="5382" s="315" customFormat="1" x14ac:dyDescent="0.2"/>
    <row r="5383" s="315" customFormat="1" x14ac:dyDescent="0.2"/>
    <row r="5384" s="315" customFormat="1" x14ac:dyDescent="0.2"/>
    <row r="5385" s="315" customFormat="1" x14ac:dyDescent="0.2"/>
    <row r="5386" s="315" customFormat="1" x14ac:dyDescent="0.2"/>
    <row r="5387" s="315" customFormat="1" x14ac:dyDescent="0.2"/>
    <row r="5388" s="315" customFormat="1" x14ac:dyDescent="0.2"/>
    <row r="5389" s="315" customFormat="1" x14ac:dyDescent="0.2"/>
    <row r="5390" s="315" customFormat="1" x14ac:dyDescent="0.2"/>
    <row r="5391" s="315" customFormat="1" x14ac:dyDescent="0.2"/>
    <row r="5392" s="315" customFormat="1" x14ac:dyDescent="0.2"/>
    <row r="5393" s="315" customFormat="1" x14ac:dyDescent="0.2"/>
    <row r="5394" s="315" customFormat="1" x14ac:dyDescent="0.2"/>
    <row r="5395" s="315" customFormat="1" x14ac:dyDescent="0.2"/>
    <row r="5396" s="315" customFormat="1" x14ac:dyDescent="0.2"/>
    <row r="5397" s="315" customFormat="1" x14ac:dyDescent="0.2"/>
    <row r="5398" s="315" customFormat="1" x14ac:dyDescent="0.2"/>
    <row r="5399" s="315" customFormat="1" x14ac:dyDescent="0.2"/>
    <row r="5400" s="315" customFormat="1" x14ac:dyDescent="0.2"/>
    <row r="5401" s="315" customFormat="1" x14ac:dyDescent="0.2"/>
    <row r="5402" s="315" customFormat="1" x14ac:dyDescent="0.2"/>
    <row r="5403" s="315" customFormat="1" x14ac:dyDescent="0.2"/>
    <row r="5404" s="315" customFormat="1" x14ac:dyDescent="0.2"/>
    <row r="5405" s="315" customFormat="1" x14ac:dyDescent="0.2"/>
    <row r="5406" s="315" customFormat="1" x14ac:dyDescent="0.2"/>
    <row r="5407" s="315" customFormat="1" x14ac:dyDescent="0.2"/>
    <row r="5408" s="315" customFormat="1" x14ac:dyDescent="0.2"/>
    <row r="5409" s="315" customFormat="1" x14ac:dyDescent="0.2"/>
    <row r="5410" s="315" customFormat="1" x14ac:dyDescent="0.2"/>
    <row r="5411" s="315" customFormat="1" x14ac:dyDescent="0.2"/>
    <row r="5412" s="315" customFormat="1" x14ac:dyDescent="0.2"/>
    <row r="5413" s="315" customFormat="1" x14ac:dyDescent="0.2"/>
    <row r="5414" s="315" customFormat="1" x14ac:dyDescent="0.2"/>
    <row r="5415" s="315" customFormat="1" x14ac:dyDescent="0.2"/>
    <row r="5416" s="315" customFormat="1" x14ac:dyDescent="0.2"/>
    <row r="5417" s="315" customFormat="1" x14ac:dyDescent="0.2"/>
    <row r="5418" s="315" customFormat="1" x14ac:dyDescent="0.2"/>
    <row r="5419" s="315" customFormat="1" x14ac:dyDescent="0.2"/>
    <row r="5420" s="315" customFormat="1" x14ac:dyDescent="0.2"/>
    <row r="5421" s="315" customFormat="1" x14ac:dyDescent="0.2"/>
    <row r="5422" s="315" customFormat="1" x14ac:dyDescent="0.2"/>
    <row r="5423" s="315" customFormat="1" x14ac:dyDescent="0.2"/>
    <row r="5424" s="315" customFormat="1" x14ac:dyDescent="0.2"/>
    <row r="5425" s="315" customFormat="1" x14ac:dyDescent="0.2"/>
    <row r="5426" s="315" customFormat="1" x14ac:dyDescent="0.2"/>
    <row r="5427" s="315" customFormat="1" x14ac:dyDescent="0.2"/>
    <row r="5428" s="315" customFormat="1" x14ac:dyDescent="0.2"/>
    <row r="5429" s="315" customFormat="1" x14ac:dyDescent="0.2"/>
    <row r="5430" s="315" customFormat="1" x14ac:dyDescent="0.2"/>
    <row r="5431" s="315" customFormat="1" x14ac:dyDescent="0.2"/>
    <row r="5432" s="315" customFormat="1" x14ac:dyDescent="0.2"/>
    <row r="5433" s="315" customFormat="1" x14ac:dyDescent="0.2"/>
    <row r="5434" s="315" customFormat="1" x14ac:dyDescent="0.2"/>
    <row r="5435" s="315" customFormat="1" x14ac:dyDescent="0.2"/>
    <row r="5436" s="315" customFormat="1" x14ac:dyDescent="0.2"/>
    <row r="5437" s="315" customFormat="1" x14ac:dyDescent="0.2"/>
    <row r="5438" s="315" customFormat="1" x14ac:dyDescent="0.2"/>
    <row r="5439" s="315" customFormat="1" x14ac:dyDescent="0.2"/>
    <row r="5440" s="315" customFormat="1" x14ac:dyDescent="0.2"/>
    <row r="5441" s="315" customFormat="1" x14ac:dyDescent="0.2"/>
    <row r="5442" s="315" customFormat="1" x14ac:dyDescent="0.2"/>
    <row r="5443" s="315" customFormat="1" x14ac:dyDescent="0.2"/>
    <row r="5444" s="315" customFormat="1" x14ac:dyDescent="0.2"/>
    <row r="5445" s="315" customFormat="1" x14ac:dyDescent="0.2"/>
    <row r="5446" s="315" customFormat="1" x14ac:dyDescent="0.2"/>
    <row r="5447" s="315" customFormat="1" x14ac:dyDescent="0.2"/>
    <row r="5448" s="315" customFormat="1" x14ac:dyDescent="0.2"/>
    <row r="5449" s="315" customFormat="1" x14ac:dyDescent="0.2"/>
    <row r="5450" s="315" customFormat="1" x14ac:dyDescent="0.2"/>
    <row r="5451" s="315" customFormat="1" x14ac:dyDescent="0.2"/>
    <row r="5452" s="315" customFormat="1" x14ac:dyDescent="0.2"/>
    <row r="5453" s="315" customFormat="1" x14ac:dyDescent="0.2"/>
    <row r="5454" s="315" customFormat="1" x14ac:dyDescent="0.2"/>
    <row r="5455" s="315" customFormat="1" x14ac:dyDescent="0.2"/>
    <row r="5456" s="315" customFormat="1" x14ac:dyDescent="0.2"/>
    <row r="5457" s="315" customFormat="1" x14ac:dyDescent="0.2"/>
    <row r="5458" s="315" customFormat="1" x14ac:dyDescent="0.2"/>
    <row r="5459" s="315" customFormat="1" x14ac:dyDescent="0.2"/>
    <row r="5460" s="315" customFormat="1" x14ac:dyDescent="0.2"/>
    <row r="5461" s="315" customFormat="1" x14ac:dyDescent="0.2"/>
    <row r="5462" s="315" customFormat="1" x14ac:dyDescent="0.2"/>
    <row r="5463" s="315" customFormat="1" x14ac:dyDescent="0.2"/>
    <row r="5464" s="315" customFormat="1" x14ac:dyDescent="0.2"/>
    <row r="5465" s="315" customFormat="1" x14ac:dyDescent="0.2"/>
    <row r="5466" s="315" customFormat="1" x14ac:dyDescent="0.2"/>
    <row r="5467" s="315" customFormat="1" x14ac:dyDescent="0.2"/>
    <row r="5468" s="315" customFormat="1" x14ac:dyDescent="0.2"/>
    <row r="5469" s="315" customFormat="1" x14ac:dyDescent="0.2"/>
    <row r="5470" s="315" customFormat="1" x14ac:dyDescent="0.2"/>
    <row r="5471" s="315" customFormat="1" x14ac:dyDescent="0.2"/>
    <row r="5472" s="315" customFormat="1" x14ac:dyDescent="0.2"/>
    <row r="5473" s="315" customFormat="1" x14ac:dyDescent="0.2"/>
    <row r="5474" s="315" customFormat="1" x14ac:dyDescent="0.2"/>
    <row r="5475" s="315" customFormat="1" x14ac:dyDescent="0.2"/>
    <row r="5476" s="315" customFormat="1" x14ac:dyDescent="0.2"/>
    <row r="5477" s="315" customFormat="1" x14ac:dyDescent="0.2"/>
    <row r="5478" s="315" customFormat="1" x14ac:dyDescent="0.2"/>
    <row r="5479" s="315" customFormat="1" x14ac:dyDescent="0.2"/>
    <row r="5480" s="315" customFormat="1" x14ac:dyDescent="0.2"/>
    <row r="5481" s="315" customFormat="1" x14ac:dyDescent="0.2"/>
    <row r="5482" s="315" customFormat="1" x14ac:dyDescent="0.2"/>
    <row r="5483" s="315" customFormat="1" x14ac:dyDescent="0.2"/>
    <row r="5484" s="315" customFormat="1" x14ac:dyDescent="0.2"/>
    <row r="5485" s="315" customFormat="1" x14ac:dyDescent="0.2"/>
    <row r="5486" s="315" customFormat="1" x14ac:dyDescent="0.2"/>
    <row r="5487" s="315" customFormat="1" x14ac:dyDescent="0.2"/>
    <row r="5488" s="315" customFormat="1" x14ac:dyDescent="0.2"/>
    <row r="5489" s="315" customFormat="1" x14ac:dyDescent="0.2"/>
    <row r="5490" s="315" customFormat="1" x14ac:dyDescent="0.2"/>
    <row r="5491" s="315" customFormat="1" x14ac:dyDescent="0.2"/>
    <row r="5492" s="315" customFormat="1" x14ac:dyDescent="0.2"/>
    <row r="5493" s="315" customFormat="1" x14ac:dyDescent="0.2"/>
    <row r="5494" s="315" customFormat="1" x14ac:dyDescent="0.2"/>
    <row r="5495" s="315" customFormat="1" x14ac:dyDescent="0.2"/>
    <row r="5496" s="315" customFormat="1" x14ac:dyDescent="0.2"/>
    <row r="5497" s="315" customFormat="1" x14ac:dyDescent="0.2"/>
    <row r="5498" s="315" customFormat="1" x14ac:dyDescent="0.2"/>
    <row r="5499" s="315" customFormat="1" x14ac:dyDescent="0.2"/>
    <row r="5500" s="315" customFormat="1" x14ac:dyDescent="0.2"/>
    <row r="5501" s="315" customFormat="1" x14ac:dyDescent="0.2"/>
    <row r="5502" s="315" customFormat="1" x14ac:dyDescent="0.2"/>
    <row r="5503" s="315" customFormat="1" x14ac:dyDescent="0.2"/>
    <row r="5504" s="315" customFormat="1" x14ac:dyDescent="0.2"/>
    <row r="5505" s="315" customFormat="1" x14ac:dyDescent="0.2"/>
    <row r="5506" s="315" customFormat="1" x14ac:dyDescent="0.2"/>
    <row r="5507" s="315" customFormat="1" x14ac:dyDescent="0.2"/>
    <row r="5508" s="315" customFormat="1" x14ac:dyDescent="0.2"/>
    <row r="5509" s="315" customFormat="1" x14ac:dyDescent="0.2"/>
    <row r="5510" s="315" customFormat="1" x14ac:dyDescent="0.2"/>
    <row r="5511" s="315" customFormat="1" x14ac:dyDescent="0.2"/>
    <row r="5512" s="315" customFormat="1" x14ac:dyDescent="0.2"/>
    <row r="5513" s="315" customFormat="1" x14ac:dyDescent="0.2"/>
    <row r="5514" s="315" customFormat="1" x14ac:dyDescent="0.2"/>
    <row r="5515" s="315" customFormat="1" x14ac:dyDescent="0.2"/>
    <row r="5516" s="315" customFormat="1" x14ac:dyDescent="0.2"/>
    <row r="5517" s="315" customFormat="1" x14ac:dyDescent="0.2"/>
    <row r="5518" s="315" customFormat="1" x14ac:dyDescent="0.2"/>
    <row r="5519" s="315" customFormat="1" x14ac:dyDescent="0.2"/>
    <row r="5520" s="315" customFormat="1" x14ac:dyDescent="0.2"/>
    <row r="5521" s="315" customFormat="1" x14ac:dyDescent="0.2"/>
    <row r="5522" s="315" customFormat="1" x14ac:dyDescent="0.2"/>
    <row r="5523" s="315" customFormat="1" x14ac:dyDescent="0.2"/>
    <row r="5524" s="315" customFormat="1" x14ac:dyDescent="0.2"/>
    <row r="5525" s="315" customFormat="1" x14ac:dyDescent="0.2"/>
    <row r="5526" s="315" customFormat="1" x14ac:dyDescent="0.2"/>
    <row r="5527" s="315" customFormat="1" x14ac:dyDescent="0.2"/>
    <row r="5528" s="315" customFormat="1" x14ac:dyDescent="0.2"/>
    <row r="5529" s="315" customFormat="1" x14ac:dyDescent="0.2"/>
    <row r="5530" s="315" customFormat="1" x14ac:dyDescent="0.2"/>
    <row r="5531" s="315" customFormat="1" x14ac:dyDescent="0.2"/>
    <row r="5532" s="315" customFormat="1" x14ac:dyDescent="0.2"/>
    <row r="5533" s="315" customFormat="1" x14ac:dyDescent="0.2"/>
    <row r="5534" s="315" customFormat="1" x14ac:dyDescent="0.2"/>
    <row r="5535" s="315" customFormat="1" x14ac:dyDescent="0.2"/>
    <row r="5536" s="315" customFormat="1" x14ac:dyDescent="0.2"/>
    <row r="5537" s="315" customFormat="1" x14ac:dyDescent="0.2"/>
    <row r="5538" s="315" customFormat="1" x14ac:dyDescent="0.2"/>
    <row r="5539" s="315" customFormat="1" x14ac:dyDescent="0.2"/>
    <row r="5540" s="315" customFormat="1" x14ac:dyDescent="0.2"/>
    <row r="5541" s="315" customFormat="1" x14ac:dyDescent="0.2"/>
    <row r="5542" s="315" customFormat="1" x14ac:dyDescent="0.2"/>
    <row r="5543" s="315" customFormat="1" x14ac:dyDescent="0.2"/>
    <row r="5544" s="315" customFormat="1" x14ac:dyDescent="0.2"/>
    <row r="5545" s="315" customFormat="1" x14ac:dyDescent="0.2"/>
    <row r="5546" s="315" customFormat="1" x14ac:dyDescent="0.2"/>
    <row r="5547" s="315" customFormat="1" x14ac:dyDescent="0.2"/>
    <row r="5548" s="315" customFormat="1" x14ac:dyDescent="0.2"/>
    <row r="5549" s="315" customFormat="1" x14ac:dyDescent="0.2"/>
    <row r="5550" s="315" customFormat="1" x14ac:dyDescent="0.2"/>
    <row r="5551" s="315" customFormat="1" x14ac:dyDescent="0.2"/>
    <row r="5552" s="315" customFormat="1" x14ac:dyDescent="0.2"/>
    <row r="5553" s="315" customFormat="1" x14ac:dyDescent="0.2"/>
    <row r="5554" s="315" customFormat="1" x14ac:dyDescent="0.2"/>
    <row r="5555" s="315" customFormat="1" x14ac:dyDescent="0.2"/>
    <row r="5556" s="315" customFormat="1" x14ac:dyDescent="0.2"/>
    <row r="5557" s="315" customFormat="1" x14ac:dyDescent="0.2"/>
    <row r="5558" s="315" customFormat="1" x14ac:dyDescent="0.2"/>
    <row r="5559" s="315" customFormat="1" x14ac:dyDescent="0.2"/>
    <row r="5560" s="315" customFormat="1" x14ac:dyDescent="0.2"/>
    <row r="5561" s="315" customFormat="1" x14ac:dyDescent="0.2"/>
    <row r="5562" s="315" customFormat="1" x14ac:dyDescent="0.2"/>
    <row r="5563" s="315" customFormat="1" x14ac:dyDescent="0.2"/>
    <row r="5564" s="315" customFormat="1" x14ac:dyDescent="0.2"/>
    <row r="5565" s="315" customFormat="1" x14ac:dyDescent="0.2"/>
    <row r="5566" s="315" customFormat="1" x14ac:dyDescent="0.2"/>
    <row r="5567" s="315" customFormat="1" x14ac:dyDescent="0.2"/>
    <row r="5568" s="315" customFormat="1" x14ac:dyDescent="0.2"/>
    <row r="5569" s="315" customFormat="1" x14ac:dyDescent="0.2"/>
    <row r="5570" s="315" customFormat="1" x14ac:dyDescent="0.2"/>
    <row r="5571" s="315" customFormat="1" x14ac:dyDescent="0.2"/>
    <row r="5572" s="315" customFormat="1" x14ac:dyDescent="0.2"/>
    <row r="5573" s="315" customFormat="1" x14ac:dyDescent="0.2"/>
    <row r="5574" s="315" customFormat="1" x14ac:dyDescent="0.2"/>
    <row r="5575" s="315" customFormat="1" x14ac:dyDescent="0.2"/>
    <row r="5576" s="315" customFormat="1" x14ac:dyDescent="0.2"/>
    <row r="5577" s="315" customFormat="1" x14ac:dyDescent="0.2"/>
    <row r="5578" s="315" customFormat="1" x14ac:dyDescent="0.2"/>
    <row r="5579" s="315" customFormat="1" x14ac:dyDescent="0.2"/>
    <row r="5580" s="315" customFormat="1" x14ac:dyDescent="0.2"/>
    <row r="5581" s="315" customFormat="1" x14ac:dyDescent="0.2"/>
    <row r="5582" s="315" customFormat="1" x14ac:dyDescent="0.2"/>
    <row r="5583" s="315" customFormat="1" x14ac:dyDescent="0.2"/>
    <row r="5584" s="315" customFormat="1" x14ac:dyDescent="0.2"/>
    <row r="5585" s="315" customFormat="1" x14ac:dyDescent="0.2"/>
    <row r="5586" s="315" customFormat="1" x14ac:dyDescent="0.2"/>
    <row r="5587" s="315" customFormat="1" x14ac:dyDescent="0.2"/>
    <row r="5588" s="315" customFormat="1" x14ac:dyDescent="0.2"/>
    <row r="5589" s="315" customFormat="1" x14ac:dyDescent="0.2"/>
    <row r="5590" s="315" customFormat="1" x14ac:dyDescent="0.2"/>
    <row r="5591" s="315" customFormat="1" x14ac:dyDescent="0.2"/>
    <row r="5592" s="315" customFormat="1" x14ac:dyDescent="0.2"/>
    <row r="5593" s="315" customFormat="1" x14ac:dyDescent="0.2"/>
    <row r="5594" s="315" customFormat="1" x14ac:dyDescent="0.2"/>
    <row r="5595" s="315" customFormat="1" x14ac:dyDescent="0.2"/>
    <row r="5596" s="315" customFormat="1" x14ac:dyDescent="0.2"/>
    <row r="5597" s="315" customFormat="1" x14ac:dyDescent="0.2"/>
    <row r="5598" s="315" customFormat="1" x14ac:dyDescent="0.2"/>
    <row r="5599" s="315" customFormat="1" x14ac:dyDescent="0.2"/>
    <row r="5600" s="315" customFormat="1" x14ac:dyDescent="0.2"/>
    <row r="5601" s="315" customFormat="1" x14ac:dyDescent="0.2"/>
    <row r="5602" s="315" customFormat="1" x14ac:dyDescent="0.2"/>
    <row r="5603" s="315" customFormat="1" x14ac:dyDescent="0.2"/>
    <row r="5604" s="315" customFormat="1" x14ac:dyDescent="0.2"/>
    <row r="5605" s="315" customFormat="1" x14ac:dyDescent="0.2"/>
    <row r="5606" s="315" customFormat="1" x14ac:dyDescent="0.2"/>
    <row r="5607" s="315" customFormat="1" x14ac:dyDescent="0.2"/>
    <row r="5608" s="315" customFormat="1" x14ac:dyDescent="0.2"/>
    <row r="5609" s="315" customFormat="1" x14ac:dyDescent="0.2"/>
    <row r="5610" s="315" customFormat="1" x14ac:dyDescent="0.2"/>
    <row r="5611" s="315" customFormat="1" x14ac:dyDescent="0.2"/>
    <row r="5612" s="315" customFormat="1" x14ac:dyDescent="0.2"/>
    <row r="5613" s="315" customFormat="1" x14ac:dyDescent="0.2"/>
    <row r="5614" s="315" customFormat="1" x14ac:dyDescent="0.2"/>
    <row r="5615" s="315" customFormat="1" x14ac:dyDescent="0.2"/>
    <row r="5616" s="315" customFormat="1" x14ac:dyDescent="0.2"/>
    <row r="5617" s="315" customFormat="1" x14ac:dyDescent="0.2"/>
    <row r="5618" s="315" customFormat="1" x14ac:dyDescent="0.2"/>
    <row r="5619" s="315" customFormat="1" x14ac:dyDescent="0.2"/>
    <row r="5620" s="315" customFormat="1" x14ac:dyDescent="0.2"/>
    <row r="5621" s="315" customFormat="1" x14ac:dyDescent="0.2"/>
    <row r="5622" s="315" customFormat="1" x14ac:dyDescent="0.2"/>
    <row r="5623" s="315" customFormat="1" x14ac:dyDescent="0.2"/>
    <row r="5624" s="315" customFormat="1" x14ac:dyDescent="0.2"/>
    <row r="5625" s="315" customFormat="1" x14ac:dyDescent="0.2"/>
    <row r="5626" s="315" customFormat="1" x14ac:dyDescent="0.2"/>
    <row r="5627" s="315" customFormat="1" x14ac:dyDescent="0.2"/>
    <row r="5628" s="315" customFormat="1" x14ac:dyDescent="0.2"/>
    <row r="5629" s="315" customFormat="1" x14ac:dyDescent="0.2"/>
    <row r="5630" s="315" customFormat="1" x14ac:dyDescent="0.2"/>
    <row r="5631" s="315" customFormat="1" x14ac:dyDescent="0.2"/>
    <row r="5632" s="315" customFormat="1" x14ac:dyDescent="0.2"/>
    <row r="5633" s="315" customFormat="1" x14ac:dyDescent="0.2"/>
    <row r="5634" s="315" customFormat="1" x14ac:dyDescent="0.2"/>
    <row r="5635" s="315" customFormat="1" x14ac:dyDescent="0.2"/>
    <row r="5636" s="315" customFormat="1" x14ac:dyDescent="0.2"/>
    <row r="5637" s="315" customFormat="1" x14ac:dyDescent="0.2"/>
    <row r="5638" s="315" customFormat="1" x14ac:dyDescent="0.2"/>
    <row r="5639" s="315" customFormat="1" x14ac:dyDescent="0.2"/>
    <row r="5640" s="315" customFormat="1" x14ac:dyDescent="0.2"/>
    <row r="5641" s="315" customFormat="1" x14ac:dyDescent="0.2"/>
    <row r="5642" s="315" customFormat="1" x14ac:dyDescent="0.2"/>
    <row r="5643" s="315" customFormat="1" x14ac:dyDescent="0.2"/>
    <row r="5644" s="315" customFormat="1" x14ac:dyDescent="0.2"/>
    <row r="5645" s="315" customFormat="1" x14ac:dyDescent="0.2"/>
    <row r="5646" s="315" customFormat="1" x14ac:dyDescent="0.2"/>
    <row r="5647" s="315" customFormat="1" x14ac:dyDescent="0.2"/>
    <row r="5648" s="315" customFormat="1" x14ac:dyDescent="0.2"/>
    <row r="5649" s="315" customFormat="1" x14ac:dyDescent="0.2"/>
    <row r="5650" s="315" customFormat="1" x14ac:dyDescent="0.2"/>
    <row r="5651" s="315" customFormat="1" x14ac:dyDescent="0.2"/>
    <row r="5652" s="315" customFormat="1" x14ac:dyDescent="0.2"/>
    <row r="5653" s="315" customFormat="1" x14ac:dyDescent="0.2"/>
    <row r="5654" s="315" customFormat="1" x14ac:dyDescent="0.2"/>
    <row r="5655" s="315" customFormat="1" x14ac:dyDescent="0.2"/>
    <row r="5656" s="315" customFormat="1" x14ac:dyDescent="0.2"/>
    <row r="5657" s="315" customFormat="1" x14ac:dyDescent="0.2"/>
    <row r="5658" s="315" customFormat="1" x14ac:dyDescent="0.2"/>
    <row r="5659" s="315" customFormat="1" x14ac:dyDescent="0.2"/>
    <row r="5660" s="315" customFormat="1" x14ac:dyDescent="0.2"/>
    <row r="5661" s="315" customFormat="1" x14ac:dyDescent="0.2"/>
    <row r="5662" s="315" customFormat="1" x14ac:dyDescent="0.2"/>
    <row r="5663" s="315" customFormat="1" x14ac:dyDescent="0.2"/>
    <row r="5664" s="315" customFormat="1" x14ac:dyDescent="0.2"/>
    <row r="5665" s="315" customFormat="1" x14ac:dyDescent="0.2"/>
    <row r="5666" s="315" customFormat="1" x14ac:dyDescent="0.2"/>
    <row r="5667" s="315" customFormat="1" x14ac:dyDescent="0.2"/>
    <row r="5668" s="315" customFormat="1" x14ac:dyDescent="0.2"/>
    <row r="5669" s="315" customFormat="1" x14ac:dyDescent="0.2"/>
    <row r="5670" s="315" customFormat="1" x14ac:dyDescent="0.2"/>
    <row r="5671" s="315" customFormat="1" x14ac:dyDescent="0.2"/>
    <row r="5672" s="315" customFormat="1" x14ac:dyDescent="0.2"/>
    <row r="5673" s="315" customFormat="1" x14ac:dyDescent="0.2"/>
    <row r="5674" s="315" customFormat="1" x14ac:dyDescent="0.2"/>
    <row r="5675" s="315" customFormat="1" x14ac:dyDescent="0.2"/>
    <row r="5676" s="315" customFormat="1" x14ac:dyDescent="0.2"/>
    <row r="5677" s="315" customFormat="1" x14ac:dyDescent="0.2"/>
    <row r="5678" s="315" customFormat="1" x14ac:dyDescent="0.2"/>
    <row r="5679" s="315" customFormat="1" x14ac:dyDescent="0.2"/>
    <row r="5680" s="315" customFormat="1" x14ac:dyDescent="0.2"/>
    <row r="5681" s="315" customFormat="1" x14ac:dyDescent="0.2"/>
    <row r="5682" s="315" customFormat="1" x14ac:dyDescent="0.2"/>
    <row r="5683" s="315" customFormat="1" x14ac:dyDescent="0.2"/>
    <row r="5684" s="315" customFormat="1" x14ac:dyDescent="0.2"/>
    <row r="5685" s="315" customFormat="1" x14ac:dyDescent="0.2"/>
    <row r="5686" s="315" customFormat="1" x14ac:dyDescent="0.2"/>
    <row r="5687" s="315" customFormat="1" x14ac:dyDescent="0.2"/>
    <row r="5688" s="315" customFormat="1" x14ac:dyDescent="0.2"/>
    <row r="5689" s="315" customFormat="1" x14ac:dyDescent="0.2"/>
    <row r="5690" s="315" customFormat="1" x14ac:dyDescent="0.2"/>
    <row r="5691" s="315" customFormat="1" x14ac:dyDescent="0.2"/>
    <row r="5692" s="315" customFormat="1" x14ac:dyDescent="0.2"/>
    <row r="5693" s="315" customFormat="1" x14ac:dyDescent="0.2"/>
    <row r="5694" s="315" customFormat="1" x14ac:dyDescent="0.2"/>
    <row r="5695" s="315" customFormat="1" x14ac:dyDescent="0.2"/>
    <row r="5696" s="315" customFormat="1" x14ac:dyDescent="0.2"/>
    <row r="5697" s="315" customFormat="1" x14ac:dyDescent="0.2"/>
    <row r="5698" s="315" customFormat="1" x14ac:dyDescent="0.2"/>
    <row r="5699" s="315" customFormat="1" x14ac:dyDescent="0.2"/>
    <row r="5700" s="315" customFormat="1" x14ac:dyDescent="0.2"/>
    <row r="5701" s="315" customFormat="1" x14ac:dyDescent="0.2"/>
    <row r="5702" s="315" customFormat="1" x14ac:dyDescent="0.2"/>
    <row r="5703" s="315" customFormat="1" x14ac:dyDescent="0.2"/>
    <row r="5704" s="315" customFormat="1" x14ac:dyDescent="0.2"/>
    <row r="5705" s="315" customFormat="1" x14ac:dyDescent="0.2"/>
    <row r="5706" s="315" customFormat="1" x14ac:dyDescent="0.2"/>
    <row r="5707" s="315" customFormat="1" x14ac:dyDescent="0.2"/>
    <row r="5708" s="315" customFormat="1" x14ac:dyDescent="0.2"/>
    <row r="5709" s="315" customFormat="1" x14ac:dyDescent="0.2"/>
    <row r="5710" s="315" customFormat="1" x14ac:dyDescent="0.2"/>
    <row r="5711" s="315" customFormat="1" x14ac:dyDescent="0.2"/>
    <row r="5712" s="315" customFormat="1" x14ac:dyDescent="0.2"/>
    <row r="5713" s="315" customFormat="1" x14ac:dyDescent="0.2"/>
    <row r="5714" s="315" customFormat="1" x14ac:dyDescent="0.2"/>
    <row r="5715" s="315" customFormat="1" x14ac:dyDescent="0.2"/>
    <row r="5716" s="315" customFormat="1" x14ac:dyDescent="0.2"/>
    <row r="5717" s="315" customFormat="1" x14ac:dyDescent="0.2"/>
    <row r="5718" s="315" customFormat="1" x14ac:dyDescent="0.2"/>
    <row r="5719" s="315" customFormat="1" x14ac:dyDescent="0.2"/>
    <row r="5720" s="315" customFormat="1" x14ac:dyDescent="0.2"/>
    <row r="5721" s="315" customFormat="1" x14ac:dyDescent="0.2"/>
    <row r="5722" s="315" customFormat="1" x14ac:dyDescent="0.2"/>
    <row r="5723" s="315" customFormat="1" x14ac:dyDescent="0.2"/>
    <row r="5724" s="315" customFormat="1" x14ac:dyDescent="0.2"/>
    <row r="5725" s="315" customFormat="1" x14ac:dyDescent="0.2"/>
    <row r="5726" s="315" customFormat="1" x14ac:dyDescent="0.2"/>
    <row r="5727" s="315" customFormat="1" x14ac:dyDescent="0.2"/>
    <row r="5728" s="315" customFormat="1" x14ac:dyDescent="0.2"/>
    <row r="5729" s="315" customFormat="1" x14ac:dyDescent="0.2"/>
    <row r="5730" s="315" customFormat="1" x14ac:dyDescent="0.2"/>
    <row r="5731" s="315" customFormat="1" x14ac:dyDescent="0.2"/>
    <row r="5732" s="315" customFormat="1" x14ac:dyDescent="0.2"/>
    <row r="5733" s="315" customFormat="1" x14ac:dyDescent="0.2"/>
    <row r="5734" s="315" customFormat="1" x14ac:dyDescent="0.2"/>
    <row r="5735" s="315" customFormat="1" x14ac:dyDescent="0.2"/>
    <row r="5736" s="315" customFormat="1" x14ac:dyDescent="0.2"/>
    <row r="5737" s="315" customFormat="1" x14ac:dyDescent="0.2"/>
    <row r="5738" s="315" customFormat="1" x14ac:dyDescent="0.2"/>
    <row r="5739" s="315" customFormat="1" x14ac:dyDescent="0.2"/>
    <row r="5740" s="315" customFormat="1" x14ac:dyDescent="0.2"/>
    <row r="5741" s="315" customFormat="1" x14ac:dyDescent="0.2"/>
    <row r="5742" s="315" customFormat="1" x14ac:dyDescent="0.2"/>
    <row r="5743" s="315" customFormat="1" x14ac:dyDescent="0.2"/>
    <row r="5744" s="315" customFormat="1" x14ac:dyDescent="0.2"/>
    <row r="5745" s="315" customFormat="1" x14ac:dyDescent="0.2"/>
    <row r="5746" s="315" customFormat="1" x14ac:dyDescent="0.2"/>
    <row r="5747" s="315" customFormat="1" x14ac:dyDescent="0.2"/>
    <row r="5748" s="315" customFormat="1" x14ac:dyDescent="0.2"/>
    <row r="5749" s="315" customFormat="1" x14ac:dyDescent="0.2"/>
    <row r="5750" s="315" customFormat="1" x14ac:dyDescent="0.2"/>
    <row r="5751" s="315" customFormat="1" x14ac:dyDescent="0.2"/>
    <row r="5752" s="315" customFormat="1" x14ac:dyDescent="0.2"/>
    <row r="5753" s="315" customFormat="1" x14ac:dyDescent="0.2"/>
    <row r="5754" s="315" customFormat="1" x14ac:dyDescent="0.2"/>
    <row r="5755" s="315" customFormat="1" x14ac:dyDescent="0.2"/>
    <row r="5756" s="315" customFormat="1" x14ac:dyDescent="0.2"/>
    <row r="5757" s="315" customFormat="1" x14ac:dyDescent="0.2"/>
    <row r="5758" s="315" customFormat="1" x14ac:dyDescent="0.2"/>
    <row r="5759" s="315" customFormat="1" x14ac:dyDescent="0.2"/>
    <row r="5760" s="315" customFormat="1" x14ac:dyDescent="0.2"/>
    <row r="5761" s="315" customFormat="1" x14ac:dyDescent="0.2"/>
    <row r="5762" s="315" customFormat="1" x14ac:dyDescent="0.2"/>
    <row r="5763" s="315" customFormat="1" x14ac:dyDescent="0.2"/>
    <row r="5764" s="315" customFormat="1" x14ac:dyDescent="0.2"/>
    <row r="5765" s="315" customFormat="1" x14ac:dyDescent="0.2"/>
    <row r="5766" s="315" customFormat="1" x14ac:dyDescent="0.2"/>
    <row r="5767" s="315" customFormat="1" x14ac:dyDescent="0.2"/>
    <row r="5768" s="315" customFormat="1" x14ac:dyDescent="0.2"/>
    <row r="5769" s="315" customFormat="1" x14ac:dyDescent="0.2"/>
    <row r="5770" s="315" customFormat="1" x14ac:dyDescent="0.2"/>
    <row r="5771" s="315" customFormat="1" x14ac:dyDescent="0.2"/>
    <row r="5772" s="315" customFormat="1" x14ac:dyDescent="0.2"/>
    <row r="5773" s="315" customFormat="1" x14ac:dyDescent="0.2"/>
    <row r="5774" s="315" customFormat="1" x14ac:dyDescent="0.2"/>
    <row r="5775" s="315" customFormat="1" x14ac:dyDescent="0.2"/>
    <row r="5776" s="315" customFormat="1" x14ac:dyDescent="0.2"/>
    <row r="5777" s="315" customFormat="1" x14ac:dyDescent="0.2"/>
    <row r="5778" s="315" customFormat="1" x14ac:dyDescent="0.2"/>
    <row r="5779" s="315" customFormat="1" x14ac:dyDescent="0.2"/>
    <row r="5780" s="315" customFormat="1" x14ac:dyDescent="0.2"/>
    <row r="5781" s="315" customFormat="1" x14ac:dyDescent="0.2"/>
    <row r="5782" s="315" customFormat="1" x14ac:dyDescent="0.2"/>
    <row r="5783" s="315" customFormat="1" x14ac:dyDescent="0.2"/>
    <row r="5784" s="315" customFormat="1" x14ac:dyDescent="0.2"/>
    <row r="5785" s="315" customFormat="1" x14ac:dyDescent="0.2"/>
    <row r="5786" s="315" customFormat="1" x14ac:dyDescent="0.2"/>
    <row r="5787" s="315" customFormat="1" x14ac:dyDescent="0.2"/>
    <row r="5788" s="315" customFormat="1" x14ac:dyDescent="0.2"/>
    <row r="5789" s="315" customFormat="1" x14ac:dyDescent="0.2"/>
    <row r="5790" s="315" customFormat="1" x14ac:dyDescent="0.2"/>
    <row r="5791" s="315" customFormat="1" x14ac:dyDescent="0.2"/>
    <row r="5792" s="315" customFormat="1" x14ac:dyDescent="0.2"/>
    <row r="5793" s="315" customFormat="1" x14ac:dyDescent="0.2"/>
    <row r="5794" s="315" customFormat="1" x14ac:dyDescent="0.2"/>
    <row r="5795" s="315" customFormat="1" x14ac:dyDescent="0.2"/>
    <row r="5796" s="315" customFormat="1" x14ac:dyDescent="0.2"/>
    <row r="5797" s="315" customFormat="1" x14ac:dyDescent="0.2"/>
    <row r="5798" s="315" customFormat="1" x14ac:dyDescent="0.2"/>
    <row r="5799" s="315" customFormat="1" x14ac:dyDescent="0.2"/>
    <row r="5800" s="315" customFormat="1" x14ac:dyDescent="0.2"/>
    <row r="5801" s="315" customFormat="1" x14ac:dyDescent="0.2"/>
    <row r="5802" s="315" customFormat="1" x14ac:dyDescent="0.2"/>
    <row r="5803" s="315" customFormat="1" x14ac:dyDescent="0.2"/>
    <row r="5804" s="315" customFormat="1" x14ac:dyDescent="0.2"/>
    <row r="5805" s="315" customFormat="1" x14ac:dyDescent="0.2"/>
    <row r="5806" s="315" customFormat="1" x14ac:dyDescent="0.2"/>
    <row r="5807" s="315" customFormat="1" x14ac:dyDescent="0.2"/>
    <row r="5808" s="315" customFormat="1" x14ac:dyDescent="0.2"/>
    <row r="5809" s="315" customFormat="1" x14ac:dyDescent="0.2"/>
    <row r="5810" s="315" customFormat="1" x14ac:dyDescent="0.2"/>
    <row r="5811" s="315" customFormat="1" x14ac:dyDescent="0.2"/>
    <row r="5812" s="315" customFormat="1" x14ac:dyDescent="0.2"/>
    <row r="5813" s="315" customFormat="1" x14ac:dyDescent="0.2"/>
    <row r="5814" s="315" customFormat="1" x14ac:dyDescent="0.2"/>
    <row r="5815" s="315" customFormat="1" x14ac:dyDescent="0.2"/>
    <row r="5816" s="315" customFormat="1" x14ac:dyDescent="0.2"/>
    <row r="5817" s="315" customFormat="1" x14ac:dyDescent="0.2"/>
    <row r="5818" s="315" customFormat="1" x14ac:dyDescent="0.2"/>
    <row r="5819" s="315" customFormat="1" x14ac:dyDescent="0.2"/>
    <row r="5820" s="315" customFormat="1" x14ac:dyDescent="0.2"/>
    <row r="5821" s="315" customFormat="1" x14ac:dyDescent="0.2"/>
    <row r="5822" s="315" customFormat="1" x14ac:dyDescent="0.2"/>
    <row r="5823" s="315" customFormat="1" x14ac:dyDescent="0.2"/>
    <row r="5824" s="315" customFormat="1" x14ac:dyDescent="0.2"/>
    <row r="5825" s="315" customFormat="1" x14ac:dyDescent="0.2"/>
    <row r="5826" s="315" customFormat="1" x14ac:dyDescent="0.2"/>
    <row r="5827" s="315" customFormat="1" x14ac:dyDescent="0.2"/>
    <row r="5828" s="315" customFormat="1" x14ac:dyDescent="0.2"/>
    <row r="5829" s="315" customFormat="1" x14ac:dyDescent="0.2"/>
    <row r="5830" s="315" customFormat="1" x14ac:dyDescent="0.2"/>
    <row r="5831" s="315" customFormat="1" x14ac:dyDescent="0.2"/>
    <row r="5832" s="315" customFormat="1" x14ac:dyDescent="0.2"/>
    <row r="5833" s="315" customFormat="1" x14ac:dyDescent="0.2"/>
    <row r="5834" s="315" customFormat="1" x14ac:dyDescent="0.2"/>
    <row r="5835" s="315" customFormat="1" x14ac:dyDescent="0.2"/>
    <row r="5836" s="315" customFormat="1" x14ac:dyDescent="0.2"/>
    <row r="5837" s="315" customFormat="1" x14ac:dyDescent="0.2"/>
    <row r="5838" s="315" customFormat="1" x14ac:dyDescent="0.2"/>
    <row r="5839" s="315" customFormat="1" x14ac:dyDescent="0.2"/>
    <row r="5840" s="315" customFormat="1" x14ac:dyDescent="0.2"/>
    <row r="5841" s="315" customFormat="1" x14ac:dyDescent="0.2"/>
    <row r="5842" s="315" customFormat="1" x14ac:dyDescent="0.2"/>
    <row r="5843" s="315" customFormat="1" x14ac:dyDescent="0.2"/>
    <row r="5844" s="315" customFormat="1" x14ac:dyDescent="0.2"/>
    <row r="5845" s="315" customFormat="1" x14ac:dyDescent="0.2"/>
    <row r="5846" s="315" customFormat="1" x14ac:dyDescent="0.2"/>
    <row r="5847" s="315" customFormat="1" x14ac:dyDescent="0.2"/>
    <row r="5848" s="315" customFormat="1" x14ac:dyDescent="0.2"/>
    <row r="5849" s="315" customFormat="1" x14ac:dyDescent="0.2"/>
    <row r="5850" s="315" customFormat="1" x14ac:dyDescent="0.2"/>
    <row r="5851" s="315" customFormat="1" x14ac:dyDescent="0.2"/>
    <row r="5852" s="315" customFormat="1" x14ac:dyDescent="0.2"/>
    <row r="5853" s="315" customFormat="1" x14ac:dyDescent="0.2"/>
    <row r="5854" s="315" customFormat="1" x14ac:dyDescent="0.2"/>
    <row r="5855" s="315" customFormat="1" x14ac:dyDescent="0.2"/>
    <row r="5856" s="315" customFormat="1" x14ac:dyDescent="0.2"/>
    <row r="5857" s="315" customFormat="1" x14ac:dyDescent="0.2"/>
    <row r="5858" s="315" customFormat="1" x14ac:dyDescent="0.2"/>
    <row r="5859" s="315" customFormat="1" x14ac:dyDescent="0.2"/>
    <row r="5860" s="315" customFormat="1" x14ac:dyDescent="0.2"/>
    <row r="5861" s="315" customFormat="1" x14ac:dyDescent="0.2"/>
    <row r="5862" s="315" customFormat="1" x14ac:dyDescent="0.2"/>
    <row r="5863" s="315" customFormat="1" x14ac:dyDescent="0.2"/>
    <row r="5864" s="315" customFormat="1" x14ac:dyDescent="0.2"/>
    <row r="5865" s="315" customFormat="1" x14ac:dyDescent="0.2"/>
    <row r="5866" s="315" customFormat="1" x14ac:dyDescent="0.2"/>
    <row r="5867" s="315" customFormat="1" x14ac:dyDescent="0.2"/>
    <row r="5868" s="315" customFormat="1" x14ac:dyDescent="0.2"/>
    <row r="5869" s="315" customFormat="1" x14ac:dyDescent="0.2"/>
    <row r="5870" s="315" customFormat="1" x14ac:dyDescent="0.2"/>
    <row r="5871" s="315" customFormat="1" x14ac:dyDescent="0.2"/>
    <row r="5872" s="315" customFormat="1" x14ac:dyDescent="0.2"/>
    <row r="5873" s="315" customFormat="1" x14ac:dyDescent="0.2"/>
    <row r="5874" s="315" customFormat="1" x14ac:dyDescent="0.2"/>
    <row r="5875" s="315" customFormat="1" x14ac:dyDescent="0.2"/>
    <row r="5876" s="315" customFormat="1" x14ac:dyDescent="0.2"/>
    <row r="5877" s="315" customFormat="1" x14ac:dyDescent="0.2"/>
    <row r="5878" s="315" customFormat="1" x14ac:dyDescent="0.2"/>
    <row r="5879" s="315" customFormat="1" x14ac:dyDescent="0.2"/>
    <row r="5880" s="315" customFormat="1" x14ac:dyDescent="0.2"/>
    <row r="5881" s="315" customFormat="1" x14ac:dyDescent="0.2"/>
    <row r="5882" s="315" customFormat="1" x14ac:dyDescent="0.2"/>
    <row r="5883" s="315" customFormat="1" x14ac:dyDescent="0.2"/>
    <row r="5884" s="315" customFormat="1" x14ac:dyDescent="0.2"/>
    <row r="5885" s="315" customFormat="1" x14ac:dyDescent="0.2"/>
    <row r="5886" s="315" customFormat="1" x14ac:dyDescent="0.2"/>
    <row r="5887" s="315" customFormat="1" x14ac:dyDescent="0.2"/>
    <row r="5888" s="315" customFormat="1" x14ac:dyDescent="0.2"/>
    <row r="5889" s="315" customFormat="1" x14ac:dyDescent="0.2"/>
    <row r="5890" s="315" customFormat="1" x14ac:dyDescent="0.2"/>
    <row r="5891" s="315" customFormat="1" x14ac:dyDescent="0.2"/>
    <row r="5892" s="315" customFormat="1" x14ac:dyDescent="0.2"/>
    <row r="5893" s="315" customFormat="1" x14ac:dyDescent="0.2"/>
    <row r="5894" s="315" customFormat="1" x14ac:dyDescent="0.2"/>
    <row r="5895" s="315" customFormat="1" x14ac:dyDescent="0.2"/>
    <row r="5896" s="315" customFormat="1" x14ac:dyDescent="0.2"/>
    <row r="5897" s="315" customFormat="1" x14ac:dyDescent="0.2"/>
    <row r="5898" s="315" customFormat="1" x14ac:dyDescent="0.2"/>
    <row r="5899" s="315" customFormat="1" x14ac:dyDescent="0.2"/>
    <row r="5900" s="315" customFormat="1" x14ac:dyDescent="0.2"/>
    <row r="5901" s="315" customFormat="1" x14ac:dyDescent="0.2"/>
    <row r="5902" s="315" customFormat="1" x14ac:dyDescent="0.2"/>
    <row r="5903" s="315" customFormat="1" x14ac:dyDescent="0.2"/>
    <row r="5904" s="315" customFormat="1" x14ac:dyDescent="0.2"/>
    <row r="5905" s="315" customFormat="1" x14ac:dyDescent="0.2"/>
    <row r="5906" s="315" customFormat="1" x14ac:dyDescent="0.2"/>
    <row r="5907" s="315" customFormat="1" x14ac:dyDescent="0.2"/>
    <row r="5908" s="315" customFormat="1" x14ac:dyDescent="0.2"/>
    <row r="5909" s="315" customFormat="1" x14ac:dyDescent="0.2"/>
    <row r="5910" s="315" customFormat="1" x14ac:dyDescent="0.2"/>
    <row r="5911" s="315" customFormat="1" x14ac:dyDescent="0.2"/>
    <row r="5912" s="315" customFormat="1" x14ac:dyDescent="0.2"/>
    <row r="5913" s="315" customFormat="1" x14ac:dyDescent="0.2"/>
    <row r="5914" s="315" customFormat="1" x14ac:dyDescent="0.2"/>
    <row r="5915" s="315" customFormat="1" x14ac:dyDescent="0.2"/>
    <row r="5916" s="315" customFormat="1" x14ac:dyDescent="0.2"/>
    <row r="5917" s="315" customFormat="1" x14ac:dyDescent="0.2"/>
    <row r="5918" s="315" customFormat="1" x14ac:dyDescent="0.2"/>
    <row r="5919" s="315" customFormat="1" x14ac:dyDescent="0.2"/>
    <row r="5920" s="315" customFormat="1" x14ac:dyDescent="0.2"/>
    <row r="5921" s="315" customFormat="1" x14ac:dyDescent="0.2"/>
    <row r="5922" s="315" customFormat="1" x14ac:dyDescent="0.2"/>
    <row r="5923" s="315" customFormat="1" x14ac:dyDescent="0.2"/>
    <row r="5924" s="315" customFormat="1" x14ac:dyDescent="0.2"/>
    <row r="5925" s="315" customFormat="1" x14ac:dyDescent="0.2"/>
    <row r="5926" s="315" customFormat="1" x14ac:dyDescent="0.2"/>
    <row r="5927" s="315" customFormat="1" x14ac:dyDescent="0.2"/>
    <row r="5928" s="315" customFormat="1" x14ac:dyDescent="0.2"/>
    <row r="5929" s="315" customFormat="1" x14ac:dyDescent="0.2"/>
    <row r="5930" s="315" customFormat="1" x14ac:dyDescent="0.2"/>
    <row r="5931" s="315" customFormat="1" x14ac:dyDescent="0.2"/>
    <row r="5932" s="315" customFormat="1" x14ac:dyDescent="0.2"/>
    <row r="5933" s="315" customFormat="1" x14ac:dyDescent="0.2"/>
    <row r="5934" s="315" customFormat="1" x14ac:dyDescent="0.2"/>
    <row r="5935" s="315" customFormat="1" x14ac:dyDescent="0.2"/>
    <row r="5936" s="315" customFormat="1" x14ac:dyDescent="0.2"/>
    <row r="5937" s="315" customFormat="1" x14ac:dyDescent="0.2"/>
    <row r="5938" s="315" customFormat="1" x14ac:dyDescent="0.2"/>
    <row r="5939" s="315" customFormat="1" x14ac:dyDescent="0.2"/>
    <row r="5940" s="315" customFormat="1" x14ac:dyDescent="0.2"/>
    <row r="5941" s="315" customFormat="1" x14ac:dyDescent="0.2"/>
    <row r="5942" s="315" customFormat="1" x14ac:dyDescent="0.2"/>
    <row r="5943" s="315" customFormat="1" x14ac:dyDescent="0.2"/>
    <row r="5944" s="315" customFormat="1" x14ac:dyDescent="0.2"/>
    <row r="5945" s="315" customFormat="1" x14ac:dyDescent="0.2"/>
    <row r="5946" s="315" customFormat="1" x14ac:dyDescent="0.2"/>
    <row r="5947" s="315" customFormat="1" x14ac:dyDescent="0.2"/>
    <row r="5948" s="315" customFormat="1" x14ac:dyDescent="0.2"/>
    <row r="5949" s="315" customFormat="1" x14ac:dyDescent="0.2"/>
    <row r="5950" s="315" customFormat="1" x14ac:dyDescent="0.2"/>
    <row r="5951" s="315" customFormat="1" x14ac:dyDescent="0.2"/>
    <row r="5952" s="315" customFormat="1" x14ac:dyDescent="0.2"/>
    <row r="5953" s="315" customFormat="1" x14ac:dyDescent="0.2"/>
    <row r="5954" s="315" customFormat="1" x14ac:dyDescent="0.2"/>
    <row r="5955" s="315" customFormat="1" x14ac:dyDescent="0.2"/>
    <row r="5956" s="315" customFormat="1" x14ac:dyDescent="0.2"/>
    <row r="5957" s="315" customFormat="1" x14ac:dyDescent="0.2"/>
    <row r="5958" s="315" customFormat="1" x14ac:dyDescent="0.2"/>
    <row r="5959" s="315" customFormat="1" x14ac:dyDescent="0.2"/>
    <row r="5960" s="315" customFormat="1" x14ac:dyDescent="0.2"/>
    <row r="5961" s="315" customFormat="1" x14ac:dyDescent="0.2"/>
    <row r="5962" s="315" customFormat="1" x14ac:dyDescent="0.2"/>
    <row r="5963" s="315" customFormat="1" x14ac:dyDescent="0.2"/>
    <row r="5964" s="315" customFormat="1" x14ac:dyDescent="0.2"/>
    <row r="5965" s="315" customFormat="1" x14ac:dyDescent="0.2"/>
    <row r="5966" s="315" customFormat="1" x14ac:dyDescent="0.2"/>
    <row r="5967" s="315" customFormat="1" x14ac:dyDescent="0.2"/>
    <row r="5968" s="315" customFormat="1" x14ac:dyDescent="0.2"/>
    <row r="5969" s="315" customFormat="1" x14ac:dyDescent="0.2"/>
    <row r="5970" s="315" customFormat="1" x14ac:dyDescent="0.2"/>
    <row r="5971" s="315" customFormat="1" x14ac:dyDescent="0.2"/>
    <row r="5972" s="315" customFormat="1" x14ac:dyDescent="0.2"/>
    <row r="5973" s="315" customFormat="1" x14ac:dyDescent="0.2"/>
    <row r="5974" s="315" customFormat="1" x14ac:dyDescent="0.2"/>
    <row r="5975" s="315" customFormat="1" x14ac:dyDescent="0.2"/>
    <row r="5976" s="315" customFormat="1" x14ac:dyDescent="0.2"/>
    <row r="5977" s="315" customFormat="1" x14ac:dyDescent="0.2"/>
    <row r="5978" s="315" customFormat="1" x14ac:dyDescent="0.2"/>
    <row r="5979" s="315" customFormat="1" x14ac:dyDescent="0.2"/>
    <row r="5980" s="315" customFormat="1" x14ac:dyDescent="0.2"/>
    <row r="5981" s="315" customFormat="1" x14ac:dyDescent="0.2"/>
    <row r="5982" s="315" customFormat="1" x14ac:dyDescent="0.2"/>
    <row r="5983" s="315" customFormat="1" x14ac:dyDescent="0.2"/>
    <row r="5984" s="315" customFormat="1" x14ac:dyDescent="0.2"/>
    <row r="5985" s="315" customFormat="1" x14ac:dyDescent="0.2"/>
    <row r="5986" s="315" customFormat="1" x14ac:dyDescent="0.2"/>
    <row r="5987" s="315" customFormat="1" x14ac:dyDescent="0.2"/>
    <row r="5988" s="315" customFormat="1" x14ac:dyDescent="0.2"/>
    <row r="5989" s="315" customFormat="1" x14ac:dyDescent="0.2"/>
    <row r="5990" s="315" customFormat="1" x14ac:dyDescent="0.2"/>
    <row r="5991" s="315" customFormat="1" x14ac:dyDescent="0.2"/>
    <row r="5992" s="315" customFormat="1" x14ac:dyDescent="0.2"/>
    <row r="5993" s="315" customFormat="1" x14ac:dyDescent="0.2"/>
    <row r="5994" s="315" customFormat="1" x14ac:dyDescent="0.2"/>
    <row r="5995" s="315" customFormat="1" x14ac:dyDescent="0.2"/>
    <row r="5996" s="315" customFormat="1" x14ac:dyDescent="0.2"/>
    <row r="5997" s="315" customFormat="1" x14ac:dyDescent="0.2"/>
    <row r="5998" s="315" customFormat="1" x14ac:dyDescent="0.2"/>
    <row r="5999" s="315" customFormat="1" x14ac:dyDescent="0.2"/>
    <row r="6000" s="315" customFormat="1" x14ac:dyDescent="0.2"/>
    <row r="6001" s="315" customFormat="1" x14ac:dyDescent="0.2"/>
    <row r="6002" s="315" customFormat="1" x14ac:dyDescent="0.2"/>
    <row r="6003" s="315" customFormat="1" x14ac:dyDescent="0.2"/>
    <row r="6004" s="315" customFormat="1" x14ac:dyDescent="0.2"/>
    <row r="6005" s="315" customFormat="1" x14ac:dyDescent="0.2"/>
    <row r="6006" s="315" customFormat="1" x14ac:dyDescent="0.2"/>
    <row r="6007" s="315" customFormat="1" x14ac:dyDescent="0.2"/>
    <row r="6008" s="315" customFormat="1" x14ac:dyDescent="0.2"/>
    <row r="6009" s="315" customFormat="1" x14ac:dyDescent="0.2"/>
    <row r="6010" s="315" customFormat="1" x14ac:dyDescent="0.2"/>
    <row r="6011" s="315" customFormat="1" x14ac:dyDescent="0.2"/>
    <row r="6012" s="315" customFormat="1" x14ac:dyDescent="0.2"/>
    <row r="6013" s="315" customFormat="1" x14ac:dyDescent="0.2"/>
    <row r="6014" s="315" customFormat="1" x14ac:dyDescent="0.2"/>
    <row r="6015" s="315" customFormat="1" x14ac:dyDescent="0.2"/>
    <row r="6016" s="315" customFormat="1" x14ac:dyDescent="0.2"/>
    <row r="6017" s="315" customFormat="1" x14ac:dyDescent="0.2"/>
    <row r="6018" s="315" customFormat="1" x14ac:dyDescent="0.2"/>
    <row r="6019" s="315" customFormat="1" x14ac:dyDescent="0.2"/>
    <row r="6020" s="315" customFormat="1" x14ac:dyDescent="0.2"/>
    <row r="6021" s="315" customFormat="1" x14ac:dyDescent="0.2"/>
    <row r="6022" s="315" customFormat="1" x14ac:dyDescent="0.2"/>
    <row r="6023" s="315" customFormat="1" x14ac:dyDescent="0.2"/>
    <row r="6024" s="315" customFormat="1" x14ac:dyDescent="0.2"/>
    <row r="6025" s="315" customFormat="1" x14ac:dyDescent="0.2"/>
    <row r="6026" s="315" customFormat="1" x14ac:dyDescent="0.2"/>
    <row r="6027" s="315" customFormat="1" x14ac:dyDescent="0.2"/>
    <row r="6028" s="315" customFormat="1" x14ac:dyDescent="0.2"/>
    <row r="6029" s="315" customFormat="1" x14ac:dyDescent="0.2"/>
    <row r="6030" s="315" customFormat="1" x14ac:dyDescent="0.2"/>
    <row r="6031" s="315" customFormat="1" x14ac:dyDescent="0.2"/>
    <row r="6032" s="315" customFormat="1" x14ac:dyDescent="0.2"/>
    <row r="6033" s="315" customFormat="1" x14ac:dyDescent="0.2"/>
    <row r="6034" s="315" customFormat="1" x14ac:dyDescent="0.2"/>
    <row r="6035" s="315" customFormat="1" x14ac:dyDescent="0.2"/>
    <row r="6036" s="315" customFormat="1" x14ac:dyDescent="0.2"/>
    <row r="6037" s="315" customFormat="1" x14ac:dyDescent="0.2"/>
    <row r="6038" s="315" customFormat="1" x14ac:dyDescent="0.2"/>
    <row r="6039" s="315" customFormat="1" x14ac:dyDescent="0.2"/>
    <row r="6040" s="315" customFormat="1" x14ac:dyDescent="0.2"/>
    <row r="6041" s="315" customFormat="1" x14ac:dyDescent="0.2"/>
    <row r="6042" s="315" customFormat="1" x14ac:dyDescent="0.2"/>
    <row r="6043" s="315" customFormat="1" x14ac:dyDescent="0.2"/>
    <row r="6044" s="315" customFormat="1" x14ac:dyDescent="0.2"/>
    <row r="6045" s="315" customFormat="1" x14ac:dyDescent="0.2"/>
    <row r="6046" s="315" customFormat="1" x14ac:dyDescent="0.2"/>
    <row r="6047" s="315" customFormat="1" x14ac:dyDescent="0.2"/>
    <row r="6048" s="315" customFormat="1" x14ac:dyDescent="0.2"/>
    <row r="6049" s="315" customFormat="1" x14ac:dyDescent="0.2"/>
    <row r="6050" s="315" customFormat="1" x14ac:dyDescent="0.2"/>
    <row r="6051" s="315" customFormat="1" x14ac:dyDescent="0.2"/>
    <row r="6052" s="315" customFormat="1" x14ac:dyDescent="0.2"/>
    <row r="6053" s="315" customFormat="1" x14ac:dyDescent="0.2"/>
    <row r="6054" s="315" customFormat="1" x14ac:dyDescent="0.2"/>
    <row r="6055" s="315" customFormat="1" x14ac:dyDescent="0.2"/>
    <row r="6056" s="315" customFormat="1" x14ac:dyDescent="0.2"/>
    <row r="6057" s="315" customFormat="1" x14ac:dyDescent="0.2"/>
    <row r="6058" s="315" customFormat="1" x14ac:dyDescent="0.2"/>
    <row r="6059" s="315" customFormat="1" x14ac:dyDescent="0.2"/>
    <row r="6060" s="315" customFormat="1" x14ac:dyDescent="0.2"/>
    <row r="6061" s="315" customFormat="1" x14ac:dyDescent="0.2"/>
    <row r="6062" s="315" customFormat="1" x14ac:dyDescent="0.2"/>
    <row r="6063" s="315" customFormat="1" x14ac:dyDescent="0.2"/>
    <row r="6064" s="315" customFormat="1" x14ac:dyDescent="0.2"/>
    <row r="6065" s="315" customFormat="1" x14ac:dyDescent="0.2"/>
    <row r="6066" s="315" customFormat="1" x14ac:dyDescent="0.2"/>
    <row r="6067" s="315" customFormat="1" x14ac:dyDescent="0.2"/>
    <row r="6068" s="315" customFormat="1" x14ac:dyDescent="0.2"/>
    <row r="6069" s="315" customFormat="1" x14ac:dyDescent="0.2"/>
    <row r="6070" s="315" customFormat="1" x14ac:dyDescent="0.2"/>
    <row r="6071" s="315" customFormat="1" x14ac:dyDescent="0.2"/>
    <row r="6072" s="315" customFormat="1" x14ac:dyDescent="0.2"/>
    <row r="6073" s="315" customFormat="1" x14ac:dyDescent="0.2"/>
    <row r="6074" s="315" customFormat="1" x14ac:dyDescent="0.2"/>
    <row r="6075" s="315" customFormat="1" x14ac:dyDescent="0.2"/>
    <row r="6076" s="315" customFormat="1" x14ac:dyDescent="0.2"/>
    <row r="6077" s="315" customFormat="1" x14ac:dyDescent="0.2"/>
    <row r="6078" s="315" customFormat="1" x14ac:dyDescent="0.2"/>
    <row r="6079" s="315" customFormat="1" x14ac:dyDescent="0.2"/>
    <row r="6080" s="315" customFormat="1" x14ac:dyDescent="0.2"/>
    <row r="6081" s="315" customFormat="1" x14ac:dyDescent="0.2"/>
    <row r="6082" s="315" customFormat="1" x14ac:dyDescent="0.2"/>
    <row r="6083" s="315" customFormat="1" x14ac:dyDescent="0.2"/>
    <row r="6084" s="315" customFormat="1" x14ac:dyDescent="0.2"/>
    <row r="6085" s="315" customFormat="1" x14ac:dyDescent="0.2"/>
    <row r="6086" s="315" customFormat="1" x14ac:dyDescent="0.2"/>
    <row r="6087" s="315" customFormat="1" x14ac:dyDescent="0.2"/>
    <row r="6088" s="315" customFormat="1" x14ac:dyDescent="0.2"/>
    <row r="6089" s="315" customFormat="1" x14ac:dyDescent="0.2"/>
    <row r="6090" s="315" customFormat="1" x14ac:dyDescent="0.2"/>
    <row r="6091" s="315" customFormat="1" x14ac:dyDescent="0.2"/>
    <row r="6092" s="315" customFormat="1" x14ac:dyDescent="0.2"/>
    <row r="6093" s="315" customFormat="1" x14ac:dyDescent="0.2"/>
    <row r="6094" s="315" customFormat="1" x14ac:dyDescent="0.2"/>
    <row r="6095" s="315" customFormat="1" x14ac:dyDescent="0.2"/>
    <row r="6096" s="315" customFormat="1" x14ac:dyDescent="0.2"/>
    <row r="6097" s="315" customFormat="1" x14ac:dyDescent="0.2"/>
    <row r="6098" s="315" customFormat="1" x14ac:dyDescent="0.2"/>
    <row r="6099" s="315" customFormat="1" x14ac:dyDescent="0.2"/>
    <row r="6100" s="315" customFormat="1" x14ac:dyDescent="0.2"/>
    <row r="6101" s="315" customFormat="1" x14ac:dyDescent="0.2"/>
    <row r="6102" s="315" customFormat="1" x14ac:dyDescent="0.2"/>
    <row r="6103" s="315" customFormat="1" x14ac:dyDescent="0.2"/>
    <row r="6104" s="315" customFormat="1" x14ac:dyDescent="0.2"/>
    <row r="6105" s="315" customFormat="1" x14ac:dyDescent="0.2"/>
    <row r="6106" s="315" customFormat="1" x14ac:dyDescent="0.2"/>
    <row r="6107" s="315" customFormat="1" x14ac:dyDescent="0.2"/>
    <row r="6108" s="315" customFormat="1" x14ac:dyDescent="0.2"/>
    <row r="6109" s="315" customFormat="1" x14ac:dyDescent="0.2"/>
    <row r="6110" s="315" customFormat="1" x14ac:dyDescent="0.2"/>
    <row r="6111" s="315" customFormat="1" x14ac:dyDescent="0.2"/>
    <row r="6112" s="315" customFormat="1" x14ac:dyDescent="0.2"/>
    <row r="6113" s="315" customFormat="1" x14ac:dyDescent="0.2"/>
    <row r="6114" s="315" customFormat="1" x14ac:dyDescent="0.2"/>
    <row r="6115" s="315" customFormat="1" x14ac:dyDescent="0.2"/>
    <row r="6116" s="315" customFormat="1" x14ac:dyDescent="0.2"/>
    <row r="6117" s="315" customFormat="1" x14ac:dyDescent="0.2"/>
    <row r="6118" s="315" customFormat="1" x14ac:dyDescent="0.2"/>
    <row r="6119" s="315" customFormat="1" x14ac:dyDescent="0.2"/>
    <row r="6120" s="315" customFormat="1" x14ac:dyDescent="0.2"/>
    <row r="6121" s="315" customFormat="1" x14ac:dyDescent="0.2"/>
    <row r="6122" s="315" customFormat="1" x14ac:dyDescent="0.2"/>
    <row r="6123" s="315" customFormat="1" x14ac:dyDescent="0.2"/>
    <row r="6124" s="315" customFormat="1" x14ac:dyDescent="0.2"/>
    <row r="6125" s="315" customFormat="1" x14ac:dyDescent="0.2"/>
    <row r="6126" s="315" customFormat="1" x14ac:dyDescent="0.2"/>
    <row r="6127" s="315" customFormat="1" x14ac:dyDescent="0.2"/>
    <row r="6128" s="315" customFormat="1" x14ac:dyDescent="0.2"/>
    <row r="6129" s="315" customFormat="1" x14ac:dyDescent="0.2"/>
    <row r="6130" s="315" customFormat="1" x14ac:dyDescent="0.2"/>
    <row r="6131" s="315" customFormat="1" x14ac:dyDescent="0.2"/>
    <row r="6132" s="315" customFormat="1" x14ac:dyDescent="0.2"/>
    <row r="6133" s="315" customFormat="1" x14ac:dyDescent="0.2"/>
    <row r="6134" s="315" customFormat="1" x14ac:dyDescent="0.2"/>
    <row r="6135" s="315" customFormat="1" x14ac:dyDescent="0.2"/>
    <row r="6136" s="315" customFormat="1" x14ac:dyDescent="0.2"/>
    <row r="6137" s="315" customFormat="1" x14ac:dyDescent="0.2"/>
    <row r="6138" s="315" customFormat="1" x14ac:dyDescent="0.2"/>
    <row r="6139" s="315" customFormat="1" x14ac:dyDescent="0.2"/>
    <row r="6140" s="315" customFormat="1" x14ac:dyDescent="0.2"/>
    <row r="6141" s="315" customFormat="1" x14ac:dyDescent="0.2"/>
    <row r="6142" s="315" customFormat="1" x14ac:dyDescent="0.2"/>
    <row r="6143" s="315" customFormat="1" x14ac:dyDescent="0.2"/>
    <row r="6144" s="315" customFormat="1" x14ac:dyDescent="0.2"/>
    <row r="6145" s="315" customFormat="1" x14ac:dyDescent="0.2"/>
    <row r="6146" s="315" customFormat="1" x14ac:dyDescent="0.2"/>
    <row r="6147" s="315" customFormat="1" x14ac:dyDescent="0.2"/>
    <row r="6148" s="315" customFormat="1" x14ac:dyDescent="0.2"/>
    <row r="6149" s="315" customFormat="1" x14ac:dyDescent="0.2"/>
    <row r="6150" s="315" customFormat="1" x14ac:dyDescent="0.2"/>
    <row r="6151" s="315" customFormat="1" x14ac:dyDescent="0.2"/>
    <row r="6152" s="315" customFormat="1" x14ac:dyDescent="0.2"/>
    <row r="6153" s="315" customFormat="1" x14ac:dyDescent="0.2"/>
    <row r="6154" s="315" customFormat="1" x14ac:dyDescent="0.2"/>
    <row r="6155" s="315" customFormat="1" x14ac:dyDescent="0.2"/>
    <row r="6156" s="315" customFormat="1" x14ac:dyDescent="0.2"/>
    <row r="6157" s="315" customFormat="1" x14ac:dyDescent="0.2"/>
    <row r="6158" s="315" customFormat="1" x14ac:dyDescent="0.2"/>
    <row r="6159" s="315" customFormat="1" x14ac:dyDescent="0.2"/>
    <row r="6160" s="315" customFormat="1" x14ac:dyDescent="0.2"/>
    <row r="6161" s="315" customFormat="1" x14ac:dyDescent="0.2"/>
    <row r="6162" s="315" customFormat="1" x14ac:dyDescent="0.2"/>
    <row r="6163" s="315" customFormat="1" x14ac:dyDescent="0.2"/>
    <row r="6164" s="315" customFormat="1" x14ac:dyDescent="0.2"/>
    <row r="6165" s="315" customFormat="1" x14ac:dyDescent="0.2"/>
    <row r="6166" s="315" customFormat="1" x14ac:dyDescent="0.2"/>
    <row r="6167" s="315" customFormat="1" x14ac:dyDescent="0.2"/>
    <row r="6168" s="315" customFormat="1" x14ac:dyDescent="0.2"/>
    <row r="6169" s="315" customFormat="1" x14ac:dyDescent="0.2"/>
    <row r="6170" s="315" customFormat="1" x14ac:dyDescent="0.2"/>
    <row r="6171" s="315" customFormat="1" x14ac:dyDescent="0.2"/>
    <row r="6172" s="315" customFormat="1" x14ac:dyDescent="0.2"/>
    <row r="6173" s="315" customFormat="1" x14ac:dyDescent="0.2"/>
    <row r="6174" s="315" customFormat="1" x14ac:dyDescent="0.2"/>
    <row r="6175" s="315" customFormat="1" x14ac:dyDescent="0.2"/>
    <row r="6176" s="315" customFormat="1" x14ac:dyDescent="0.2"/>
    <row r="6177" s="315" customFormat="1" x14ac:dyDescent="0.2"/>
    <row r="6178" s="315" customFormat="1" x14ac:dyDescent="0.2"/>
    <row r="6179" s="315" customFormat="1" x14ac:dyDescent="0.2"/>
    <row r="6180" s="315" customFormat="1" x14ac:dyDescent="0.2"/>
    <row r="6181" s="315" customFormat="1" x14ac:dyDescent="0.2"/>
    <row r="6182" s="315" customFormat="1" x14ac:dyDescent="0.2"/>
    <row r="6183" s="315" customFormat="1" x14ac:dyDescent="0.2"/>
    <row r="6184" s="315" customFormat="1" x14ac:dyDescent="0.2"/>
    <row r="6185" s="315" customFormat="1" x14ac:dyDescent="0.2"/>
    <row r="6186" s="315" customFormat="1" x14ac:dyDescent="0.2"/>
    <row r="6187" s="315" customFormat="1" x14ac:dyDescent="0.2"/>
    <row r="6188" s="315" customFormat="1" x14ac:dyDescent="0.2"/>
    <row r="6189" s="315" customFormat="1" x14ac:dyDescent="0.2"/>
    <row r="6190" s="315" customFormat="1" x14ac:dyDescent="0.2"/>
    <row r="6191" s="315" customFormat="1" x14ac:dyDescent="0.2"/>
    <row r="6192" s="315" customFormat="1" x14ac:dyDescent="0.2"/>
    <row r="6193" s="315" customFormat="1" x14ac:dyDescent="0.2"/>
    <row r="6194" s="315" customFormat="1" x14ac:dyDescent="0.2"/>
    <row r="6195" s="315" customFormat="1" x14ac:dyDescent="0.2"/>
    <row r="6196" s="315" customFormat="1" x14ac:dyDescent="0.2"/>
    <row r="6197" s="315" customFormat="1" x14ac:dyDescent="0.2"/>
    <row r="6198" s="315" customFormat="1" x14ac:dyDescent="0.2"/>
    <row r="6199" s="315" customFormat="1" x14ac:dyDescent="0.2"/>
    <row r="6200" s="315" customFormat="1" x14ac:dyDescent="0.2"/>
    <row r="6201" s="315" customFormat="1" x14ac:dyDescent="0.2"/>
    <row r="6202" s="315" customFormat="1" x14ac:dyDescent="0.2"/>
    <row r="6203" s="315" customFormat="1" x14ac:dyDescent="0.2"/>
    <row r="6204" s="315" customFormat="1" x14ac:dyDescent="0.2"/>
    <row r="6205" s="315" customFormat="1" x14ac:dyDescent="0.2"/>
    <row r="6206" s="315" customFormat="1" x14ac:dyDescent="0.2"/>
    <row r="6207" s="315" customFormat="1" x14ac:dyDescent="0.2"/>
    <row r="6208" s="315" customFormat="1" x14ac:dyDescent="0.2"/>
    <row r="6209" s="315" customFormat="1" x14ac:dyDescent="0.2"/>
    <row r="6210" s="315" customFormat="1" x14ac:dyDescent="0.2"/>
    <row r="6211" s="315" customFormat="1" x14ac:dyDescent="0.2"/>
    <row r="6212" s="315" customFormat="1" x14ac:dyDescent="0.2"/>
    <row r="6213" s="315" customFormat="1" x14ac:dyDescent="0.2"/>
    <row r="6214" s="315" customFormat="1" x14ac:dyDescent="0.2"/>
    <row r="6215" s="315" customFormat="1" x14ac:dyDescent="0.2"/>
    <row r="6216" s="315" customFormat="1" x14ac:dyDescent="0.2"/>
    <row r="6217" s="315" customFormat="1" x14ac:dyDescent="0.2"/>
    <row r="6218" s="315" customFormat="1" x14ac:dyDescent="0.2"/>
    <row r="6219" s="315" customFormat="1" x14ac:dyDescent="0.2"/>
    <row r="6220" s="315" customFormat="1" x14ac:dyDescent="0.2"/>
    <row r="6221" s="315" customFormat="1" x14ac:dyDescent="0.2"/>
    <row r="6222" s="315" customFormat="1" x14ac:dyDescent="0.2"/>
    <row r="6223" s="315" customFormat="1" x14ac:dyDescent="0.2"/>
    <row r="6224" s="315" customFormat="1" x14ac:dyDescent="0.2"/>
    <row r="6225" s="315" customFormat="1" x14ac:dyDescent="0.2"/>
    <row r="6226" s="315" customFormat="1" x14ac:dyDescent="0.2"/>
    <row r="6227" s="315" customFormat="1" x14ac:dyDescent="0.2"/>
    <row r="6228" s="315" customFormat="1" x14ac:dyDescent="0.2"/>
    <row r="6229" s="315" customFormat="1" x14ac:dyDescent="0.2"/>
    <row r="6230" s="315" customFormat="1" x14ac:dyDescent="0.2"/>
    <row r="6231" s="315" customFormat="1" x14ac:dyDescent="0.2"/>
    <row r="6232" s="315" customFormat="1" x14ac:dyDescent="0.2"/>
    <row r="6233" s="315" customFormat="1" x14ac:dyDescent="0.2"/>
    <row r="6234" s="315" customFormat="1" x14ac:dyDescent="0.2"/>
    <row r="6235" s="315" customFormat="1" x14ac:dyDescent="0.2"/>
    <row r="6236" s="315" customFormat="1" x14ac:dyDescent="0.2"/>
    <row r="6237" s="315" customFormat="1" x14ac:dyDescent="0.2"/>
    <row r="6238" s="315" customFormat="1" x14ac:dyDescent="0.2"/>
    <row r="6239" s="315" customFormat="1" x14ac:dyDescent="0.2"/>
    <row r="6240" s="315" customFormat="1" x14ac:dyDescent="0.2"/>
    <row r="6241" s="315" customFormat="1" x14ac:dyDescent="0.2"/>
    <row r="6242" s="315" customFormat="1" x14ac:dyDescent="0.2"/>
    <row r="6243" s="315" customFormat="1" x14ac:dyDescent="0.2"/>
    <row r="6244" s="315" customFormat="1" x14ac:dyDescent="0.2"/>
    <row r="6245" s="315" customFormat="1" x14ac:dyDescent="0.2"/>
    <row r="6246" s="315" customFormat="1" x14ac:dyDescent="0.2"/>
    <row r="6247" s="315" customFormat="1" x14ac:dyDescent="0.2"/>
    <row r="6248" s="315" customFormat="1" x14ac:dyDescent="0.2"/>
    <row r="6249" s="315" customFormat="1" x14ac:dyDescent="0.2"/>
    <row r="6250" s="315" customFormat="1" x14ac:dyDescent="0.2"/>
    <row r="6251" s="315" customFormat="1" x14ac:dyDescent="0.2"/>
    <row r="6252" s="315" customFormat="1" x14ac:dyDescent="0.2"/>
    <row r="6253" s="315" customFormat="1" x14ac:dyDescent="0.2"/>
    <row r="6254" s="315" customFormat="1" x14ac:dyDescent="0.2"/>
    <row r="6255" s="315" customFormat="1" x14ac:dyDescent="0.2"/>
    <row r="6256" s="315" customFormat="1" x14ac:dyDescent="0.2"/>
    <row r="6257" s="315" customFormat="1" x14ac:dyDescent="0.2"/>
    <row r="6258" s="315" customFormat="1" x14ac:dyDescent="0.2"/>
    <row r="6259" s="315" customFormat="1" x14ac:dyDescent="0.2"/>
    <row r="6260" s="315" customFormat="1" x14ac:dyDescent="0.2"/>
    <row r="6261" s="315" customFormat="1" x14ac:dyDescent="0.2"/>
    <row r="6262" s="315" customFormat="1" x14ac:dyDescent="0.2"/>
    <row r="6263" s="315" customFormat="1" x14ac:dyDescent="0.2"/>
    <row r="6264" s="315" customFormat="1" x14ac:dyDescent="0.2"/>
    <row r="6265" s="315" customFormat="1" x14ac:dyDescent="0.2"/>
    <row r="6266" s="315" customFormat="1" x14ac:dyDescent="0.2"/>
    <row r="6267" s="315" customFormat="1" x14ac:dyDescent="0.2"/>
    <row r="6268" s="315" customFormat="1" x14ac:dyDescent="0.2"/>
    <row r="6269" s="315" customFormat="1" x14ac:dyDescent="0.2"/>
    <row r="6270" s="315" customFormat="1" x14ac:dyDescent="0.2"/>
    <row r="6271" s="315" customFormat="1" x14ac:dyDescent="0.2"/>
    <row r="6272" s="315" customFormat="1" x14ac:dyDescent="0.2"/>
    <row r="6273" s="315" customFormat="1" x14ac:dyDescent="0.2"/>
    <row r="6274" s="315" customFormat="1" x14ac:dyDescent="0.2"/>
    <row r="6275" s="315" customFormat="1" x14ac:dyDescent="0.2"/>
    <row r="6276" s="315" customFormat="1" x14ac:dyDescent="0.2"/>
    <row r="6277" s="315" customFormat="1" x14ac:dyDescent="0.2"/>
    <row r="6278" s="315" customFormat="1" x14ac:dyDescent="0.2"/>
    <row r="6279" s="315" customFormat="1" x14ac:dyDescent="0.2"/>
    <row r="6280" s="315" customFormat="1" x14ac:dyDescent="0.2"/>
    <row r="6281" s="315" customFormat="1" x14ac:dyDescent="0.2"/>
    <row r="6282" s="315" customFormat="1" x14ac:dyDescent="0.2"/>
    <row r="6283" s="315" customFormat="1" x14ac:dyDescent="0.2"/>
    <row r="6284" s="315" customFormat="1" x14ac:dyDescent="0.2"/>
    <row r="6285" s="315" customFormat="1" x14ac:dyDescent="0.2"/>
    <row r="6286" s="315" customFormat="1" x14ac:dyDescent="0.2"/>
    <row r="6287" s="315" customFormat="1" x14ac:dyDescent="0.2"/>
    <row r="6288" s="315" customFormat="1" x14ac:dyDescent="0.2"/>
    <row r="6289" s="315" customFormat="1" x14ac:dyDescent="0.2"/>
    <row r="6290" s="315" customFormat="1" x14ac:dyDescent="0.2"/>
    <row r="6291" s="315" customFormat="1" x14ac:dyDescent="0.2"/>
    <row r="6292" s="315" customFormat="1" x14ac:dyDescent="0.2"/>
    <row r="6293" s="315" customFormat="1" x14ac:dyDescent="0.2"/>
    <row r="6294" s="315" customFormat="1" x14ac:dyDescent="0.2"/>
    <row r="6295" s="315" customFormat="1" x14ac:dyDescent="0.2"/>
    <row r="6296" s="315" customFormat="1" x14ac:dyDescent="0.2"/>
    <row r="6297" s="315" customFormat="1" x14ac:dyDescent="0.2"/>
    <row r="6298" s="315" customFormat="1" x14ac:dyDescent="0.2"/>
    <row r="6299" s="315" customFormat="1" x14ac:dyDescent="0.2"/>
    <row r="6300" s="315" customFormat="1" x14ac:dyDescent="0.2"/>
    <row r="6301" s="315" customFormat="1" x14ac:dyDescent="0.2"/>
    <row r="6302" s="315" customFormat="1" x14ac:dyDescent="0.2"/>
    <row r="6303" s="315" customFormat="1" x14ac:dyDescent="0.2"/>
    <row r="6304" s="315" customFormat="1" x14ac:dyDescent="0.2"/>
    <row r="6305" s="315" customFormat="1" x14ac:dyDescent="0.2"/>
    <row r="6306" s="315" customFormat="1" x14ac:dyDescent="0.2"/>
    <row r="6307" s="315" customFormat="1" x14ac:dyDescent="0.2"/>
    <row r="6308" s="315" customFormat="1" x14ac:dyDescent="0.2"/>
    <row r="6309" s="315" customFormat="1" x14ac:dyDescent="0.2"/>
    <row r="6310" s="315" customFormat="1" x14ac:dyDescent="0.2"/>
    <row r="6311" s="315" customFormat="1" x14ac:dyDescent="0.2"/>
    <row r="6312" s="315" customFormat="1" x14ac:dyDescent="0.2"/>
    <row r="6313" s="315" customFormat="1" x14ac:dyDescent="0.2"/>
    <row r="6314" s="315" customFormat="1" x14ac:dyDescent="0.2"/>
    <row r="6315" s="315" customFormat="1" x14ac:dyDescent="0.2"/>
    <row r="6316" s="315" customFormat="1" x14ac:dyDescent="0.2"/>
    <row r="6317" s="315" customFormat="1" x14ac:dyDescent="0.2"/>
    <row r="6318" s="315" customFormat="1" x14ac:dyDescent="0.2"/>
    <row r="6319" s="315" customFormat="1" x14ac:dyDescent="0.2"/>
    <row r="6320" s="315" customFormat="1" x14ac:dyDescent="0.2"/>
    <row r="6321" s="315" customFormat="1" x14ac:dyDescent="0.2"/>
    <row r="6322" s="315" customFormat="1" x14ac:dyDescent="0.2"/>
    <row r="6323" s="315" customFormat="1" x14ac:dyDescent="0.2"/>
    <row r="6324" s="315" customFormat="1" x14ac:dyDescent="0.2"/>
    <row r="6325" s="315" customFormat="1" x14ac:dyDescent="0.2"/>
    <row r="6326" s="315" customFormat="1" x14ac:dyDescent="0.2"/>
    <row r="6327" s="315" customFormat="1" x14ac:dyDescent="0.2"/>
    <row r="6328" s="315" customFormat="1" x14ac:dyDescent="0.2"/>
    <row r="6329" s="315" customFormat="1" x14ac:dyDescent="0.2"/>
    <row r="6330" s="315" customFormat="1" x14ac:dyDescent="0.2"/>
    <row r="6331" s="315" customFormat="1" x14ac:dyDescent="0.2"/>
    <row r="6332" s="315" customFormat="1" x14ac:dyDescent="0.2"/>
    <row r="6333" s="315" customFormat="1" x14ac:dyDescent="0.2"/>
    <row r="6334" s="315" customFormat="1" x14ac:dyDescent="0.2"/>
    <row r="6335" s="315" customFormat="1" x14ac:dyDescent="0.2"/>
    <row r="6336" s="315" customFormat="1" x14ac:dyDescent="0.2"/>
    <row r="6337" s="315" customFormat="1" x14ac:dyDescent="0.2"/>
    <row r="6338" s="315" customFormat="1" x14ac:dyDescent="0.2"/>
    <row r="6339" s="315" customFormat="1" x14ac:dyDescent="0.2"/>
    <row r="6340" s="315" customFormat="1" x14ac:dyDescent="0.2"/>
    <row r="6341" s="315" customFormat="1" x14ac:dyDescent="0.2"/>
    <row r="6342" s="315" customFormat="1" x14ac:dyDescent="0.2"/>
    <row r="6343" s="315" customFormat="1" x14ac:dyDescent="0.2"/>
    <row r="6344" s="315" customFormat="1" x14ac:dyDescent="0.2"/>
    <row r="6345" s="315" customFormat="1" x14ac:dyDescent="0.2"/>
    <row r="6346" s="315" customFormat="1" x14ac:dyDescent="0.2"/>
    <row r="6347" s="315" customFormat="1" x14ac:dyDescent="0.2"/>
    <row r="6348" s="315" customFormat="1" x14ac:dyDescent="0.2"/>
    <row r="6349" s="315" customFormat="1" x14ac:dyDescent="0.2"/>
    <row r="6350" s="315" customFormat="1" x14ac:dyDescent="0.2"/>
    <row r="6351" s="315" customFormat="1" x14ac:dyDescent="0.2"/>
    <row r="6352" s="315" customFormat="1" x14ac:dyDescent="0.2"/>
    <row r="6353" s="315" customFormat="1" x14ac:dyDescent="0.2"/>
    <row r="6354" s="315" customFormat="1" x14ac:dyDescent="0.2"/>
    <row r="6355" s="315" customFormat="1" x14ac:dyDescent="0.2"/>
    <row r="6356" s="315" customFormat="1" x14ac:dyDescent="0.2"/>
    <row r="6357" s="315" customFormat="1" x14ac:dyDescent="0.2"/>
    <row r="6358" s="315" customFormat="1" x14ac:dyDescent="0.2"/>
    <row r="6359" s="315" customFormat="1" x14ac:dyDescent="0.2"/>
    <row r="6360" s="315" customFormat="1" x14ac:dyDescent="0.2"/>
    <row r="6361" s="315" customFormat="1" x14ac:dyDescent="0.2"/>
    <row r="6362" s="315" customFormat="1" x14ac:dyDescent="0.2"/>
    <row r="6363" s="315" customFormat="1" x14ac:dyDescent="0.2"/>
    <row r="6364" s="315" customFormat="1" x14ac:dyDescent="0.2"/>
    <row r="6365" s="315" customFormat="1" x14ac:dyDescent="0.2"/>
    <row r="6366" s="315" customFormat="1" x14ac:dyDescent="0.2"/>
    <row r="6367" s="315" customFormat="1" x14ac:dyDescent="0.2"/>
    <row r="6368" s="315" customFormat="1" x14ac:dyDescent="0.2"/>
    <row r="6369" s="315" customFormat="1" x14ac:dyDescent="0.2"/>
    <row r="6370" s="315" customFormat="1" x14ac:dyDescent="0.2"/>
    <row r="6371" s="315" customFormat="1" x14ac:dyDescent="0.2"/>
    <row r="6372" s="315" customFormat="1" x14ac:dyDescent="0.2"/>
    <row r="6373" s="315" customFormat="1" x14ac:dyDescent="0.2"/>
    <row r="6374" s="315" customFormat="1" x14ac:dyDescent="0.2"/>
    <row r="6375" s="315" customFormat="1" x14ac:dyDescent="0.2"/>
    <row r="6376" s="315" customFormat="1" x14ac:dyDescent="0.2"/>
    <row r="6377" s="315" customFormat="1" x14ac:dyDescent="0.2"/>
    <row r="6378" s="315" customFormat="1" x14ac:dyDescent="0.2"/>
    <row r="6379" s="315" customFormat="1" x14ac:dyDescent="0.2"/>
    <row r="6380" s="315" customFormat="1" x14ac:dyDescent="0.2"/>
    <row r="6381" s="315" customFormat="1" x14ac:dyDescent="0.2"/>
    <row r="6382" s="315" customFormat="1" x14ac:dyDescent="0.2"/>
    <row r="6383" s="315" customFormat="1" x14ac:dyDescent="0.2"/>
    <row r="6384" s="315" customFormat="1" x14ac:dyDescent="0.2"/>
    <row r="6385" s="315" customFormat="1" x14ac:dyDescent="0.2"/>
    <row r="6386" s="315" customFormat="1" x14ac:dyDescent="0.2"/>
    <row r="6387" s="315" customFormat="1" x14ac:dyDescent="0.2"/>
    <row r="6388" s="315" customFormat="1" x14ac:dyDescent="0.2"/>
    <row r="6389" s="315" customFormat="1" x14ac:dyDescent="0.2"/>
    <row r="6390" s="315" customFormat="1" x14ac:dyDescent="0.2"/>
    <row r="6391" s="315" customFormat="1" x14ac:dyDescent="0.2"/>
    <row r="6392" s="315" customFormat="1" x14ac:dyDescent="0.2"/>
    <row r="6393" s="315" customFormat="1" x14ac:dyDescent="0.2"/>
    <row r="6394" s="315" customFormat="1" x14ac:dyDescent="0.2"/>
    <row r="6395" s="315" customFormat="1" x14ac:dyDescent="0.2"/>
    <row r="6396" s="315" customFormat="1" x14ac:dyDescent="0.2"/>
    <row r="6397" s="315" customFormat="1" x14ac:dyDescent="0.2"/>
    <row r="6398" s="315" customFormat="1" x14ac:dyDescent="0.2"/>
    <row r="6399" s="315" customFormat="1" x14ac:dyDescent="0.2"/>
    <row r="6400" s="315" customFormat="1" x14ac:dyDescent="0.2"/>
    <row r="6401" s="315" customFormat="1" x14ac:dyDescent="0.2"/>
    <row r="6402" s="315" customFormat="1" x14ac:dyDescent="0.2"/>
    <row r="6403" s="315" customFormat="1" x14ac:dyDescent="0.2"/>
    <row r="6404" s="315" customFormat="1" x14ac:dyDescent="0.2"/>
    <row r="6405" s="315" customFormat="1" x14ac:dyDescent="0.2"/>
    <row r="6406" s="315" customFormat="1" x14ac:dyDescent="0.2"/>
    <row r="6407" s="315" customFormat="1" x14ac:dyDescent="0.2"/>
    <row r="6408" s="315" customFormat="1" x14ac:dyDescent="0.2"/>
    <row r="6409" s="315" customFormat="1" x14ac:dyDescent="0.2"/>
    <row r="6410" s="315" customFormat="1" x14ac:dyDescent="0.2"/>
    <row r="6411" s="315" customFormat="1" x14ac:dyDescent="0.2"/>
    <row r="6412" s="315" customFormat="1" x14ac:dyDescent="0.2"/>
    <row r="6413" s="315" customFormat="1" x14ac:dyDescent="0.2"/>
    <row r="6414" s="315" customFormat="1" x14ac:dyDescent="0.2"/>
    <row r="6415" s="315" customFormat="1" x14ac:dyDescent="0.2"/>
    <row r="6416" s="315" customFormat="1" x14ac:dyDescent="0.2"/>
    <row r="6417" s="315" customFormat="1" x14ac:dyDescent="0.2"/>
    <row r="6418" s="315" customFormat="1" x14ac:dyDescent="0.2"/>
    <row r="6419" s="315" customFormat="1" x14ac:dyDescent="0.2"/>
    <row r="6420" s="315" customFormat="1" x14ac:dyDescent="0.2"/>
    <row r="6421" s="315" customFormat="1" x14ac:dyDescent="0.2"/>
    <row r="6422" s="315" customFormat="1" x14ac:dyDescent="0.2"/>
    <row r="6423" s="315" customFormat="1" x14ac:dyDescent="0.2"/>
    <row r="6424" s="315" customFormat="1" x14ac:dyDescent="0.2"/>
    <row r="6425" s="315" customFormat="1" x14ac:dyDescent="0.2"/>
    <row r="6426" s="315" customFormat="1" x14ac:dyDescent="0.2"/>
    <row r="6427" s="315" customFormat="1" x14ac:dyDescent="0.2"/>
    <row r="6428" s="315" customFormat="1" x14ac:dyDescent="0.2"/>
    <row r="6429" s="315" customFormat="1" x14ac:dyDescent="0.2"/>
    <row r="6430" s="315" customFormat="1" x14ac:dyDescent="0.2"/>
    <row r="6431" s="315" customFormat="1" x14ac:dyDescent="0.2"/>
    <row r="6432" s="315" customFormat="1" x14ac:dyDescent="0.2"/>
    <row r="6433" s="315" customFormat="1" x14ac:dyDescent="0.2"/>
    <row r="6434" s="315" customFormat="1" x14ac:dyDescent="0.2"/>
    <row r="6435" s="315" customFormat="1" x14ac:dyDescent="0.2"/>
    <row r="6436" s="315" customFormat="1" x14ac:dyDescent="0.2"/>
    <row r="6437" s="315" customFormat="1" x14ac:dyDescent="0.2"/>
    <row r="6438" s="315" customFormat="1" x14ac:dyDescent="0.2"/>
    <row r="6439" s="315" customFormat="1" x14ac:dyDescent="0.2"/>
    <row r="6440" s="315" customFormat="1" x14ac:dyDescent="0.2"/>
    <row r="6441" s="315" customFormat="1" x14ac:dyDescent="0.2"/>
    <row r="6442" s="315" customFormat="1" x14ac:dyDescent="0.2"/>
    <row r="6443" s="315" customFormat="1" x14ac:dyDescent="0.2"/>
    <row r="6444" s="315" customFormat="1" x14ac:dyDescent="0.2"/>
    <row r="6445" s="315" customFormat="1" x14ac:dyDescent="0.2"/>
    <row r="6446" s="315" customFormat="1" x14ac:dyDescent="0.2"/>
    <row r="6447" s="315" customFormat="1" x14ac:dyDescent="0.2"/>
    <row r="6448" s="315" customFormat="1" x14ac:dyDescent="0.2"/>
    <row r="6449" s="315" customFormat="1" x14ac:dyDescent="0.2"/>
    <row r="6450" s="315" customFormat="1" x14ac:dyDescent="0.2"/>
    <row r="6451" s="315" customFormat="1" x14ac:dyDescent="0.2"/>
    <row r="6452" s="315" customFormat="1" x14ac:dyDescent="0.2"/>
    <row r="6453" s="315" customFormat="1" x14ac:dyDescent="0.2"/>
    <row r="6454" s="315" customFormat="1" x14ac:dyDescent="0.2"/>
    <row r="6455" s="315" customFormat="1" x14ac:dyDescent="0.2"/>
    <row r="6456" s="315" customFormat="1" x14ac:dyDescent="0.2"/>
    <row r="6457" s="315" customFormat="1" x14ac:dyDescent="0.2"/>
    <row r="6458" s="315" customFormat="1" x14ac:dyDescent="0.2"/>
    <row r="6459" s="315" customFormat="1" x14ac:dyDescent="0.2"/>
    <row r="6460" s="315" customFormat="1" x14ac:dyDescent="0.2"/>
    <row r="6461" s="315" customFormat="1" x14ac:dyDescent="0.2"/>
    <row r="6462" s="315" customFormat="1" x14ac:dyDescent="0.2"/>
    <row r="6463" s="315" customFormat="1" x14ac:dyDescent="0.2"/>
    <row r="6464" s="315" customFormat="1" x14ac:dyDescent="0.2"/>
    <row r="6465" s="315" customFormat="1" x14ac:dyDescent="0.2"/>
    <row r="6466" s="315" customFormat="1" x14ac:dyDescent="0.2"/>
    <row r="6467" s="315" customFormat="1" x14ac:dyDescent="0.2"/>
    <row r="6468" s="315" customFormat="1" x14ac:dyDescent="0.2"/>
    <row r="6469" s="315" customFormat="1" x14ac:dyDescent="0.2"/>
    <row r="6470" s="315" customFormat="1" x14ac:dyDescent="0.2"/>
    <row r="6471" s="315" customFormat="1" x14ac:dyDescent="0.2"/>
    <row r="6472" s="315" customFormat="1" x14ac:dyDescent="0.2"/>
    <row r="6473" s="315" customFormat="1" x14ac:dyDescent="0.2"/>
    <row r="6474" s="315" customFormat="1" x14ac:dyDescent="0.2"/>
    <row r="6475" s="315" customFormat="1" x14ac:dyDescent="0.2"/>
    <row r="6476" s="315" customFormat="1" x14ac:dyDescent="0.2"/>
    <row r="6477" s="315" customFormat="1" x14ac:dyDescent="0.2"/>
    <row r="6478" s="315" customFormat="1" x14ac:dyDescent="0.2"/>
    <row r="6479" s="315" customFormat="1" x14ac:dyDescent="0.2"/>
    <row r="6480" s="315" customFormat="1" x14ac:dyDescent="0.2"/>
    <row r="6481" s="315" customFormat="1" x14ac:dyDescent="0.2"/>
    <row r="6482" s="315" customFormat="1" x14ac:dyDescent="0.2"/>
    <row r="6483" s="315" customFormat="1" x14ac:dyDescent="0.2"/>
    <row r="6484" s="315" customFormat="1" x14ac:dyDescent="0.2"/>
    <row r="6485" s="315" customFormat="1" x14ac:dyDescent="0.2"/>
    <row r="6486" s="315" customFormat="1" x14ac:dyDescent="0.2"/>
    <row r="6487" s="315" customFormat="1" x14ac:dyDescent="0.2"/>
    <row r="6488" s="315" customFormat="1" x14ac:dyDescent="0.2"/>
    <row r="6489" s="315" customFormat="1" x14ac:dyDescent="0.2"/>
    <row r="6490" s="315" customFormat="1" x14ac:dyDescent="0.2"/>
    <row r="6491" s="315" customFormat="1" x14ac:dyDescent="0.2"/>
    <row r="6492" s="315" customFormat="1" x14ac:dyDescent="0.2"/>
    <row r="6493" s="315" customFormat="1" x14ac:dyDescent="0.2"/>
    <row r="6494" s="315" customFormat="1" x14ac:dyDescent="0.2"/>
    <row r="6495" s="315" customFormat="1" x14ac:dyDescent="0.2"/>
    <row r="6496" s="315" customFormat="1" x14ac:dyDescent="0.2"/>
    <row r="6497" s="315" customFormat="1" x14ac:dyDescent="0.2"/>
    <row r="6498" s="315" customFormat="1" x14ac:dyDescent="0.2"/>
    <row r="6499" s="315" customFormat="1" x14ac:dyDescent="0.2"/>
    <row r="6500" s="315" customFormat="1" x14ac:dyDescent="0.2"/>
    <row r="6501" s="315" customFormat="1" x14ac:dyDescent="0.2"/>
    <row r="6502" s="315" customFormat="1" x14ac:dyDescent="0.2"/>
    <row r="6503" s="315" customFormat="1" x14ac:dyDescent="0.2"/>
    <row r="6504" s="315" customFormat="1" x14ac:dyDescent="0.2"/>
    <row r="6505" s="315" customFormat="1" x14ac:dyDescent="0.2"/>
    <row r="6506" s="315" customFormat="1" x14ac:dyDescent="0.2"/>
    <row r="6507" s="315" customFormat="1" x14ac:dyDescent="0.2"/>
    <row r="6508" s="315" customFormat="1" x14ac:dyDescent="0.2"/>
    <row r="6509" s="315" customFormat="1" x14ac:dyDescent="0.2"/>
    <row r="6510" s="315" customFormat="1" x14ac:dyDescent="0.2"/>
    <row r="6511" s="315" customFormat="1" x14ac:dyDescent="0.2"/>
    <row r="6512" s="315" customFormat="1" x14ac:dyDescent="0.2"/>
    <row r="6513" s="315" customFormat="1" x14ac:dyDescent="0.2"/>
    <row r="6514" s="315" customFormat="1" x14ac:dyDescent="0.2"/>
    <row r="6515" s="315" customFormat="1" x14ac:dyDescent="0.2"/>
    <row r="6516" s="315" customFormat="1" x14ac:dyDescent="0.2"/>
    <row r="6517" s="315" customFormat="1" x14ac:dyDescent="0.2"/>
    <row r="6518" s="315" customFormat="1" x14ac:dyDescent="0.2"/>
    <row r="6519" s="315" customFormat="1" x14ac:dyDescent="0.2"/>
    <row r="6520" s="315" customFormat="1" x14ac:dyDescent="0.2"/>
    <row r="6521" s="315" customFormat="1" x14ac:dyDescent="0.2"/>
    <row r="6522" s="315" customFormat="1" x14ac:dyDescent="0.2"/>
    <row r="6523" s="315" customFormat="1" x14ac:dyDescent="0.2"/>
    <row r="6524" s="315" customFormat="1" x14ac:dyDescent="0.2"/>
    <row r="6525" s="315" customFormat="1" x14ac:dyDescent="0.2"/>
    <row r="6526" s="315" customFormat="1" x14ac:dyDescent="0.2"/>
    <row r="6527" s="315" customFormat="1" x14ac:dyDescent="0.2"/>
    <row r="6528" s="315" customFormat="1" x14ac:dyDescent="0.2"/>
    <row r="6529" s="315" customFormat="1" x14ac:dyDescent="0.2"/>
    <row r="6530" s="315" customFormat="1" x14ac:dyDescent="0.2"/>
    <row r="6531" s="315" customFormat="1" x14ac:dyDescent="0.2"/>
    <row r="6532" s="315" customFormat="1" x14ac:dyDescent="0.2"/>
    <row r="6533" s="315" customFormat="1" x14ac:dyDescent="0.2"/>
    <row r="6534" s="315" customFormat="1" x14ac:dyDescent="0.2"/>
    <row r="6535" s="315" customFormat="1" x14ac:dyDescent="0.2"/>
    <row r="6536" s="315" customFormat="1" x14ac:dyDescent="0.2"/>
    <row r="6537" s="315" customFormat="1" x14ac:dyDescent="0.2"/>
    <row r="6538" s="315" customFormat="1" x14ac:dyDescent="0.2"/>
    <row r="6539" s="315" customFormat="1" x14ac:dyDescent="0.2"/>
    <row r="6540" s="315" customFormat="1" x14ac:dyDescent="0.2"/>
    <row r="6541" s="315" customFormat="1" x14ac:dyDescent="0.2"/>
    <row r="6542" s="315" customFormat="1" x14ac:dyDescent="0.2"/>
    <row r="6543" s="315" customFormat="1" x14ac:dyDescent="0.2"/>
    <row r="6544" s="315" customFormat="1" x14ac:dyDescent="0.2"/>
    <row r="6545" s="315" customFormat="1" x14ac:dyDescent="0.2"/>
    <row r="6546" s="315" customFormat="1" x14ac:dyDescent="0.2"/>
    <row r="6547" s="315" customFormat="1" x14ac:dyDescent="0.2"/>
    <row r="6548" s="315" customFormat="1" x14ac:dyDescent="0.2"/>
    <row r="6549" s="315" customFormat="1" x14ac:dyDescent="0.2"/>
    <row r="6550" s="315" customFormat="1" x14ac:dyDescent="0.2"/>
    <row r="6551" s="315" customFormat="1" x14ac:dyDescent="0.2"/>
    <row r="6552" s="315" customFormat="1" x14ac:dyDescent="0.2"/>
    <row r="6553" s="315" customFormat="1" x14ac:dyDescent="0.2"/>
    <row r="6554" s="315" customFormat="1" x14ac:dyDescent="0.2"/>
    <row r="6555" s="315" customFormat="1" x14ac:dyDescent="0.2"/>
    <row r="6556" s="315" customFormat="1" x14ac:dyDescent="0.2"/>
    <row r="6557" s="315" customFormat="1" x14ac:dyDescent="0.2"/>
    <row r="6558" s="315" customFormat="1" x14ac:dyDescent="0.2"/>
    <row r="6559" s="315" customFormat="1" x14ac:dyDescent="0.2"/>
    <row r="6560" s="315" customFormat="1" x14ac:dyDescent="0.2"/>
    <row r="6561" s="315" customFormat="1" x14ac:dyDescent="0.2"/>
    <row r="6562" s="315" customFormat="1" x14ac:dyDescent="0.2"/>
    <row r="6563" s="315" customFormat="1" x14ac:dyDescent="0.2"/>
    <row r="6564" s="315" customFormat="1" x14ac:dyDescent="0.2"/>
    <row r="6565" s="315" customFormat="1" x14ac:dyDescent="0.2"/>
    <row r="6566" s="315" customFormat="1" x14ac:dyDescent="0.2"/>
    <row r="6567" s="315" customFormat="1" x14ac:dyDescent="0.2"/>
    <row r="6568" s="315" customFormat="1" x14ac:dyDescent="0.2"/>
    <row r="6569" s="315" customFormat="1" x14ac:dyDescent="0.2"/>
    <row r="6570" s="315" customFormat="1" x14ac:dyDescent="0.2"/>
    <row r="6571" s="315" customFormat="1" x14ac:dyDescent="0.2"/>
    <row r="6572" s="315" customFormat="1" x14ac:dyDescent="0.2"/>
    <row r="6573" s="315" customFormat="1" x14ac:dyDescent="0.2"/>
    <row r="6574" s="315" customFormat="1" x14ac:dyDescent="0.2"/>
    <row r="6575" s="315" customFormat="1" x14ac:dyDescent="0.2"/>
    <row r="6576" s="315" customFormat="1" x14ac:dyDescent="0.2"/>
    <row r="6577" s="315" customFormat="1" x14ac:dyDescent="0.2"/>
    <row r="6578" s="315" customFormat="1" x14ac:dyDescent="0.2"/>
    <row r="6579" s="315" customFormat="1" x14ac:dyDescent="0.2"/>
    <row r="6580" s="315" customFormat="1" x14ac:dyDescent="0.2"/>
    <row r="6581" s="315" customFormat="1" x14ac:dyDescent="0.2"/>
    <row r="6582" s="315" customFormat="1" x14ac:dyDescent="0.2"/>
    <row r="6583" s="315" customFormat="1" x14ac:dyDescent="0.2"/>
    <row r="6584" s="315" customFormat="1" x14ac:dyDescent="0.2"/>
    <row r="6585" s="315" customFormat="1" x14ac:dyDescent="0.2"/>
    <row r="6586" s="315" customFormat="1" x14ac:dyDescent="0.2"/>
    <row r="6587" s="315" customFormat="1" x14ac:dyDescent="0.2"/>
    <row r="6588" s="315" customFormat="1" x14ac:dyDescent="0.2"/>
    <row r="6589" s="315" customFormat="1" x14ac:dyDescent="0.2"/>
    <row r="6590" s="315" customFormat="1" x14ac:dyDescent="0.2"/>
    <row r="6591" s="315" customFormat="1" x14ac:dyDescent="0.2"/>
    <row r="6592" s="315" customFormat="1" x14ac:dyDescent="0.2"/>
    <row r="6593" s="315" customFormat="1" x14ac:dyDescent="0.2"/>
    <row r="6594" s="315" customFormat="1" x14ac:dyDescent="0.2"/>
    <row r="6595" s="315" customFormat="1" x14ac:dyDescent="0.2"/>
    <row r="6596" s="315" customFormat="1" x14ac:dyDescent="0.2"/>
    <row r="6597" s="315" customFormat="1" x14ac:dyDescent="0.2"/>
    <row r="6598" s="315" customFormat="1" x14ac:dyDescent="0.2"/>
    <row r="6599" s="315" customFormat="1" x14ac:dyDescent="0.2"/>
    <row r="6600" s="315" customFormat="1" x14ac:dyDescent="0.2"/>
    <row r="6601" s="315" customFormat="1" x14ac:dyDescent="0.2"/>
    <row r="6602" s="315" customFormat="1" x14ac:dyDescent="0.2"/>
    <row r="6603" s="315" customFormat="1" x14ac:dyDescent="0.2"/>
    <row r="6604" s="315" customFormat="1" x14ac:dyDescent="0.2"/>
    <row r="6605" s="315" customFormat="1" x14ac:dyDescent="0.2"/>
    <row r="6606" s="315" customFormat="1" x14ac:dyDescent="0.2"/>
    <row r="6607" s="315" customFormat="1" x14ac:dyDescent="0.2"/>
    <row r="6608" s="315" customFormat="1" x14ac:dyDescent="0.2"/>
    <row r="6609" s="315" customFormat="1" x14ac:dyDescent="0.2"/>
    <row r="6610" s="315" customFormat="1" x14ac:dyDescent="0.2"/>
    <row r="6611" s="315" customFormat="1" x14ac:dyDescent="0.2"/>
    <row r="6612" s="315" customFormat="1" x14ac:dyDescent="0.2"/>
    <row r="6613" s="315" customFormat="1" x14ac:dyDescent="0.2"/>
    <row r="6614" s="315" customFormat="1" x14ac:dyDescent="0.2"/>
    <row r="6615" s="315" customFormat="1" x14ac:dyDescent="0.2"/>
    <row r="6616" s="315" customFormat="1" x14ac:dyDescent="0.2"/>
    <row r="6617" s="315" customFormat="1" x14ac:dyDescent="0.2"/>
    <row r="6618" s="315" customFormat="1" x14ac:dyDescent="0.2"/>
    <row r="6619" s="315" customFormat="1" x14ac:dyDescent="0.2"/>
    <row r="6620" s="315" customFormat="1" x14ac:dyDescent="0.2"/>
    <row r="6621" s="315" customFormat="1" x14ac:dyDescent="0.2"/>
    <row r="6622" s="315" customFormat="1" x14ac:dyDescent="0.2"/>
    <row r="6623" s="315" customFormat="1" x14ac:dyDescent="0.2"/>
    <row r="6624" s="315" customFormat="1" x14ac:dyDescent="0.2"/>
    <row r="6625" s="315" customFormat="1" x14ac:dyDescent="0.2"/>
    <row r="6626" s="315" customFormat="1" x14ac:dyDescent="0.2"/>
    <row r="6627" s="315" customFormat="1" x14ac:dyDescent="0.2"/>
    <row r="6628" s="315" customFormat="1" x14ac:dyDescent="0.2"/>
    <row r="6629" s="315" customFormat="1" x14ac:dyDescent="0.2"/>
    <row r="6630" s="315" customFormat="1" x14ac:dyDescent="0.2"/>
    <row r="6631" s="315" customFormat="1" x14ac:dyDescent="0.2"/>
    <row r="6632" s="315" customFormat="1" x14ac:dyDescent="0.2"/>
    <row r="6633" s="315" customFormat="1" x14ac:dyDescent="0.2"/>
    <row r="6634" s="315" customFormat="1" x14ac:dyDescent="0.2"/>
    <row r="6635" s="315" customFormat="1" x14ac:dyDescent="0.2"/>
    <row r="6636" s="315" customFormat="1" x14ac:dyDescent="0.2"/>
    <row r="6637" s="315" customFormat="1" x14ac:dyDescent="0.2"/>
    <row r="6638" s="315" customFormat="1" x14ac:dyDescent="0.2"/>
    <row r="6639" s="315" customFormat="1" x14ac:dyDescent="0.2"/>
    <row r="6640" s="315" customFormat="1" x14ac:dyDescent="0.2"/>
    <row r="6641" s="315" customFormat="1" x14ac:dyDescent="0.2"/>
    <row r="6642" s="315" customFormat="1" x14ac:dyDescent="0.2"/>
    <row r="6643" s="315" customFormat="1" x14ac:dyDescent="0.2"/>
    <row r="6644" s="315" customFormat="1" x14ac:dyDescent="0.2"/>
    <row r="6645" s="315" customFormat="1" x14ac:dyDescent="0.2"/>
    <row r="6646" s="315" customFormat="1" x14ac:dyDescent="0.2"/>
    <row r="6647" s="315" customFormat="1" x14ac:dyDescent="0.2"/>
    <row r="6648" s="315" customFormat="1" x14ac:dyDescent="0.2"/>
    <row r="6649" s="315" customFormat="1" x14ac:dyDescent="0.2"/>
    <row r="6650" s="315" customFormat="1" x14ac:dyDescent="0.2"/>
    <row r="6651" s="315" customFormat="1" x14ac:dyDescent="0.2"/>
    <row r="6652" s="315" customFormat="1" x14ac:dyDescent="0.2"/>
    <row r="6653" s="315" customFormat="1" x14ac:dyDescent="0.2"/>
    <row r="6654" s="315" customFormat="1" x14ac:dyDescent="0.2"/>
    <row r="6655" s="315" customFormat="1" x14ac:dyDescent="0.2"/>
    <row r="6656" s="315" customFormat="1" x14ac:dyDescent="0.2"/>
    <row r="6657" s="315" customFormat="1" x14ac:dyDescent="0.2"/>
    <row r="6658" s="315" customFormat="1" x14ac:dyDescent="0.2"/>
    <row r="6659" s="315" customFormat="1" x14ac:dyDescent="0.2"/>
    <row r="6660" s="315" customFormat="1" x14ac:dyDescent="0.2"/>
    <row r="6661" s="315" customFormat="1" x14ac:dyDescent="0.2"/>
    <row r="6662" s="315" customFormat="1" x14ac:dyDescent="0.2"/>
    <row r="6663" s="315" customFormat="1" x14ac:dyDescent="0.2"/>
    <row r="6664" s="315" customFormat="1" x14ac:dyDescent="0.2"/>
    <row r="6665" s="315" customFormat="1" x14ac:dyDescent="0.2"/>
    <row r="6666" s="315" customFormat="1" x14ac:dyDescent="0.2"/>
    <row r="6667" s="315" customFormat="1" x14ac:dyDescent="0.2"/>
    <row r="6668" s="315" customFormat="1" x14ac:dyDescent="0.2"/>
    <row r="6669" s="315" customFormat="1" x14ac:dyDescent="0.2"/>
    <row r="6670" s="315" customFormat="1" x14ac:dyDescent="0.2"/>
    <row r="6671" s="315" customFormat="1" x14ac:dyDescent="0.2"/>
    <row r="6672" s="315" customFormat="1" x14ac:dyDescent="0.2"/>
    <row r="6673" s="315" customFormat="1" x14ac:dyDescent="0.2"/>
    <row r="6674" s="315" customFormat="1" x14ac:dyDescent="0.2"/>
    <row r="6675" s="315" customFormat="1" x14ac:dyDescent="0.2"/>
    <row r="6676" s="315" customFormat="1" x14ac:dyDescent="0.2"/>
    <row r="6677" s="315" customFormat="1" x14ac:dyDescent="0.2"/>
    <row r="6678" s="315" customFormat="1" x14ac:dyDescent="0.2"/>
    <row r="6679" s="315" customFormat="1" x14ac:dyDescent="0.2"/>
    <row r="6680" s="315" customFormat="1" x14ac:dyDescent="0.2"/>
    <row r="6681" s="315" customFormat="1" x14ac:dyDescent="0.2"/>
    <row r="6682" s="315" customFormat="1" x14ac:dyDescent="0.2"/>
    <row r="6683" s="315" customFormat="1" x14ac:dyDescent="0.2"/>
    <row r="6684" s="315" customFormat="1" x14ac:dyDescent="0.2"/>
    <row r="6685" s="315" customFormat="1" x14ac:dyDescent="0.2"/>
    <row r="6686" s="315" customFormat="1" x14ac:dyDescent="0.2"/>
    <row r="6687" s="315" customFormat="1" x14ac:dyDescent="0.2"/>
    <row r="6688" s="315" customFormat="1" x14ac:dyDescent="0.2"/>
    <row r="6689" s="315" customFormat="1" x14ac:dyDescent="0.2"/>
    <row r="6690" s="315" customFormat="1" x14ac:dyDescent="0.2"/>
    <row r="6691" s="315" customFormat="1" x14ac:dyDescent="0.2"/>
    <row r="6692" s="315" customFormat="1" x14ac:dyDescent="0.2"/>
    <row r="6693" s="315" customFormat="1" x14ac:dyDescent="0.2"/>
    <row r="6694" s="315" customFormat="1" x14ac:dyDescent="0.2"/>
    <row r="6695" s="315" customFormat="1" x14ac:dyDescent="0.2"/>
    <row r="6696" s="315" customFormat="1" x14ac:dyDescent="0.2"/>
    <row r="6697" s="315" customFormat="1" x14ac:dyDescent="0.2"/>
    <row r="6698" s="315" customFormat="1" x14ac:dyDescent="0.2"/>
    <row r="6699" s="315" customFormat="1" x14ac:dyDescent="0.2"/>
    <row r="6700" s="315" customFormat="1" x14ac:dyDescent="0.2"/>
    <row r="6701" s="315" customFormat="1" x14ac:dyDescent="0.2"/>
    <row r="6702" s="315" customFormat="1" x14ac:dyDescent="0.2"/>
    <row r="6703" s="315" customFormat="1" x14ac:dyDescent="0.2"/>
    <row r="6704" s="315" customFormat="1" x14ac:dyDescent="0.2"/>
    <row r="6705" s="315" customFormat="1" x14ac:dyDescent="0.2"/>
    <row r="6706" s="315" customFormat="1" x14ac:dyDescent="0.2"/>
    <row r="6707" s="315" customFormat="1" x14ac:dyDescent="0.2"/>
    <row r="6708" s="315" customFormat="1" x14ac:dyDescent="0.2"/>
    <row r="6709" s="315" customFormat="1" x14ac:dyDescent="0.2"/>
    <row r="6710" s="315" customFormat="1" x14ac:dyDescent="0.2"/>
    <row r="6711" s="315" customFormat="1" x14ac:dyDescent="0.2"/>
    <row r="6712" s="315" customFormat="1" x14ac:dyDescent="0.2"/>
    <row r="6713" s="315" customFormat="1" x14ac:dyDescent="0.2"/>
    <row r="6714" s="315" customFormat="1" x14ac:dyDescent="0.2"/>
    <row r="6715" s="315" customFormat="1" x14ac:dyDescent="0.2"/>
    <row r="6716" s="315" customFormat="1" x14ac:dyDescent="0.2"/>
    <row r="6717" s="315" customFormat="1" x14ac:dyDescent="0.2"/>
    <row r="6718" s="315" customFormat="1" x14ac:dyDescent="0.2"/>
    <row r="6719" s="315" customFormat="1" x14ac:dyDescent="0.2"/>
    <row r="6720" s="315" customFormat="1" x14ac:dyDescent="0.2"/>
    <row r="6721" s="315" customFormat="1" x14ac:dyDescent="0.2"/>
    <row r="6722" s="315" customFormat="1" x14ac:dyDescent="0.2"/>
    <row r="6723" s="315" customFormat="1" x14ac:dyDescent="0.2"/>
    <row r="6724" s="315" customFormat="1" x14ac:dyDescent="0.2"/>
    <row r="6725" s="315" customFormat="1" x14ac:dyDescent="0.2"/>
    <row r="6726" s="315" customFormat="1" x14ac:dyDescent="0.2"/>
    <row r="6727" s="315" customFormat="1" x14ac:dyDescent="0.2"/>
    <row r="6728" s="315" customFormat="1" x14ac:dyDescent="0.2"/>
    <row r="6729" s="315" customFormat="1" x14ac:dyDescent="0.2"/>
    <row r="6730" s="315" customFormat="1" x14ac:dyDescent="0.2"/>
    <row r="6731" s="315" customFormat="1" x14ac:dyDescent="0.2"/>
    <row r="6732" s="315" customFormat="1" x14ac:dyDescent="0.2"/>
    <row r="6733" s="315" customFormat="1" x14ac:dyDescent="0.2"/>
    <row r="6734" s="315" customFormat="1" x14ac:dyDescent="0.2"/>
    <row r="6735" s="315" customFormat="1" x14ac:dyDescent="0.2"/>
    <row r="6736" s="315" customFormat="1" x14ac:dyDescent="0.2"/>
    <row r="6737" s="315" customFormat="1" x14ac:dyDescent="0.2"/>
    <row r="6738" s="315" customFormat="1" x14ac:dyDescent="0.2"/>
    <row r="6739" s="315" customFormat="1" x14ac:dyDescent="0.2"/>
    <row r="6740" s="315" customFormat="1" x14ac:dyDescent="0.2"/>
    <row r="6741" s="315" customFormat="1" x14ac:dyDescent="0.2"/>
    <row r="6742" s="315" customFormat="1" x14ac:dyDescent="0.2"/>
    <row r="6743" s="315" customFormat="1" x14ac:dyDescent="0.2"/>
    <row r="6744" s="315" customFormat="1" x14ac:dyDescent="0.2"/>
    <row r="6745" s="315" customFormat="1" x14ac:dyDescent="0.2"/>
    <row r="6746" s="315" customFormat="1" x14ac:dyDescent="0.2"/>
    <row r="6747" s="315" customFormat="1" x14ac:dyDescent="0.2"/>
    <row r="6748" s="315" customFormat="1" x14ac:dyDescent="0.2"/>
    <row r="6749" s="315" customFormat="1" x14ac:dyDescent="0.2"/>
    <row r="6750" s="315" customFormat="1" x14ac:dyDescent="0.2"/>
    <row r="6751" s="315" customFormat="1" x14ac:dyDescent="0.2"/>
    <row r="6752" s="315" customFormat="1" x14ac:dyDescent="0.2"/>
    <row r="6753" s="315" customFormat="1" x14ac:dyDescent="0.2"/>
    <row r="6754" s="315" customFormat="1" x14ac:dyDescent="0.2"/>
    <row r="6755" s="315" customFormat="1" x14ac:dyDescent="0.2"/>
    <row r="6756" s="315" customFormat="1" x14ac:dyDescent="0.2"/>
    <row r="6757" s="315" customFormat="1" x14ac:dyDescent="0.2"/>
    <row r="6758" s="315" customFormat="1" x14ac:dyDescent="0.2"/>
    <row r="6759" s="315" customFormat="1" x14ac:dyDescent="0.2"/>
    <row r="6760" s="315" customFormat="1" x14ac:dyDescent="0.2"/>
    <row r="6761" s="315" customFormat="1" x14ac:dyDescent="0.2"/>
    <row r="6762" s="315" customFormat="1" x14ac:dyDescent="0.2"/>
    <row r="6763" s="315" customFormat="1" x14ac:dyDescent="0.2"/>
    <row r="6764" s="315" customFormat="1" x14ac:dyDescent="0.2"/>
    <row r="6765" s="315" customFormat="1" x14ac:dyDescent="0.2"/>
    <row r="6766" s="315" customFormat="1" x14ac:dyDescent="0.2"/>
    <row r="6767" s="315" customFormat="1" x14ac:dyDescent="0.2"/>
    <row r="6768" s="315" customFormat="1" x14ac:dyDescent="0.2"/>
    <row r="6769" s="315" customFormat="1" x14ac:dyDescent="0.2"/>
    <row r="6770" s="315" customFormat="1" x14ac:dyDescent="0.2"/>
    <row r="6771" s="315" customFormat="1" x14ac:dyDescent="0.2"/>
    <row r="6772" s="315" customFormat="1" x14ac:dyDescent="0.2"/>
    <row r="6773" s="315" customFormat="1" x14ac:dyDescent="0.2"/>
    <row r="6774" s="315" customFormat="1" x14ac:dyDescent="0.2"/>
    <row r="6775" s="315" customFormat="1" x14ac:dyDescent="0.2"/>
    <row r="6776" s="315" customFormat="1" x14ac:dyDescent="0.2"/>
    <row r="6777" s="315" customFormat="1" x14ac:dyDescent="0.2"/>
    <row r="6778" s="315" customFormat="1" x14ac:dyDescent="0.2"/>
    <row r="6779" s="315" customFormat="1" x14ac:dyDescent="0.2"/>
    <row r="6780" s="315" customFormat="1" x14ac:dyDescent="0.2"/>
    <row r="6781" s="315" customFormat="1" x14ac:dyDescent="0.2"/>
    <row r="6782" s="315" customFormat="1" x14ac:dyDescent="0.2"/>
    <row r="6783" s="315" customFormat="1" x14ac:dyDescent="0.2"/>
    <row r="6784" s="315" customFormat="1" x14ac:dyDescent="0.2"/>
    <row r="6785" s="315" customFormat="1" x14ac:dyDescent="0.2"/>
    <row r="6786" s="315" customFormat="1" x14ac:dyDescent="0.2"/>
    <row r="6787" s="315" customFormat="1" x14ac:dyDescent="0.2"/>
    <row r="6788" s="315" customFormat="1" x14ac:dyDescent="0.2"/>
    <row r="6789" s="315" customFormat="1" x14ac:dyDescent="0.2"/>
    <row r="6790" s="315" customFormat="1" x14ac:dyDescent="0.2"/>
    <row r="6791" s="315" customFormat="1" x14ac:dyDescent="0.2"/>
    <row r="6792" s="315" customFormat="1" x14ac:dyDescent="0.2"/>
    <row r="6793" s="315" customFormat="1" x14ac:dyDescent="0.2"/>
    <row r="6794" s="315" customFormat="1" x14ac:dyDescent="0.2"/>
    <row r="6795" s="315" customFormat="1" x14ac:dyDescent="0.2"/>
    <row r="6796" s="315" customFormat="1" x14ac:dyDescent="0.2"/>
    <row r="6797" s="315" customFormat="1" x14ac:dyDescent="0.2"/>
    <row r="6798" s="315" customFormat="1" x14ac:dyDescent="0.2"/>
    <row r="6799" s="315" customFormat="1" x14ac:dyDescent="0.2"/>
    <row r="6800" s="315" customFormat="1" x14ac:dyDescent="0.2"/>
    <row r="6801" s="315" customFormat="1" x14ac:dyDescent="0.2"/>
    <row r="6802" s="315" customFormat="1" x14ac:dyDescent="0.2"/>
    <row r="6803" s="315" customFormat="1" x14ac:dyDescent="0.2"/>
    <row r="6804" s="315" customFormat="1" x14ac:dyDescent="0.2"/>
    <row r="6805" s="315" customFormat="1" x14ac:dyDescent="0.2"/>
    <row r="6806" s="315" customFormat="1" x14ac:dyDescent="0.2"/>
    <row r="6807" s="315" customFormat="1" x14ac:dyDescent="0.2"/>
    <row r="6808" s="315" customFormat="1" x14ac:dyDescent="0.2"/>
    <row r="6809" s="315" customFormat="1" x14ac:dyDescent="0.2"/>
    <row r="6810" s="315" customFormat="1" x14ac:dyDescent="0.2"/>
    <row r="6811" s="315" customFormat="1" x14ac:dyDescent="0.2"/>
    <row r="6812" s="315" customFormat="1" x14ac:dyDescent="0.2"/>
    <row r="6813" s="315" customFormat="1" x14ac:dyDescent="0.2"/>
    <row r="6814" s="315" customFormat="1" x14ac:dyDescent="0.2"/>
    <row r="6815" s="315" customFormat="1" x14ac:dyDescent="0.2"/>
    <row r="6816" s="315" customFormat="1" x14ac:dyDescent="0.2"/>
    <row r="6817" s="315" customFormat="1" x14ac:dyDescent="0.2"/>
    <row r="6818" s="315" customFormat="1" x14ac:dyDescent="0.2"/>
    <row r="6819" s="315" customFormat="1" x14ac:dyDescent="0.2"/>
    <row r="6820" s="315" customFormat="1" x14ac:dyDescent="0.2"/>
    <row r="6821" s="315" customFormat="1" x14ac:dyDescent="0.2"/>
    <row r="6822" s="315" customFormat="1" x14ac:dyDescent="0.2"/>
    <row r="6823" s="315" customFormat="1" x14ac:dyDescent="0.2"/>
    <row r="6824" s="315" customFormat="1" x14ac:dyDescent="0.2"/>
    <row r="6825" s="315" customFormat="1" x14ac:dyDescent="0.2"/>
    <row r="6826" s="315" customFormat="1" x14ac:dyDescent="0.2"/>
    <row r="6827" s="315" customFormat="1" x14ac:dyDescent="0.2"/>
    <row r="6828" s="315" customFormat="1" x14ac:dyDescent="0.2"/>
    <row r="6829" s="315" customFormat="1" x14ac:dyDescent="0.2"/>
    <row r="6830" s="315" customFormat="1" x14ac:dyDescent="0.2"/>
    <row r="6831" s="315" customFormat="1" x14ac:dyDescent="0.2"/>
    <row r="6832" s="315" customFormat="1" x14ac:dyDescent="0.2"/>
    <row r="6833" s="315" customFormat="1" x14ac:dyDescent="0.2"/>
    <row r="6834" s="315" customFormat="1" x14ac:dyDescent="0.2"/>
    <row r="6835" s="315" customFormat="1" x14ac:dyDescent="0.2"/>
    <row r="6836" s="315" customFormat="1" x14ac:dyDescent="0.2"/>
    <row r="6837" s="315" customFormat="1" x14ac:dyDescent="0.2"/>
    <row r="6838" s="315" customFormat="1" x14ac:dyDescent="0.2"/>
    <row r="6839" s="315" customFormat="1" x14ac:dyDescent="0.2"/>
    <row r="6840" s="315" customFormat="1" x14ac:dyDescent="0.2"/>
    <row r="6841" s="315" customFormat="1" x14ac:dyDescent="0.2"/>
    <row r="6842" s="315" customFormat="1" x14ac:dyDescent="0.2"/>
    <row r="6843" s="315" customFormat="1" x14ac:dyDescent="0.2"/>
    <row r="6844" s="315" customFormat="1" x14ac:dyDescent="0.2"/>
    <row r="6845" s="315" customFormat="1" x14ac:dyDescent="0.2"/>
    <row r="6846" s="315" customFormat="1" x14ac:dyDescent="0.2"/>
    <row r="6847" s="315" customFormat="1" x14ac:dyDescent="0.2"/>
    <row r="6848" s="315" customFormat="1" x14ac:dyDescent="0.2"/>
    <row r="6849" s="315" customFormat="1" x14ac:dyDescent="0.2"/>
    <row r="6850" s="315" customFormat="1" x14ac:dyDescent="0.2"/>
    <row r="6851" s="315" customFormat="1" x14ac:dyDescent="0.2"/>
    <row r="6852" s="315" customFormat="1" x14ac:dyDescent="0.2"/>
    <row r="6853" s="315" customFormat="1" x14ac:dyDescent="0.2"/>
    <row r="6854" s="315" customFormat="1" x14ac:dyDescent="0.2"/>
    <row r="6855" s="315" customFormat="1" x14ac:dyDescent="0.2"/>
    <row r="6856" s="315" customFormat="1" x14ac:dyDescent="0.2"/>
    <row r="6857" s="315" customFormat="1" x14ac:dyDescent="0.2"/>
    <row r="6858" s="315" customFormat="1" x14ac:dyDescent="0.2"/>
    <row r="6859" s="315" customFormat="1" x14ac:dyDescent="0.2"/>
    <row r="6860" s="315" customFormat="1" x14ac:dyDescent="0.2"/>
    <row r="6861" s="315" customFormat="1" x14ac:dyDescent="0.2"/>
    <row r="6862" s="315" customFormat="1" x14ac:dyDescent="0.2"/>
    <row r="6863" s="315" customFormat="1" x14ac:dyDescent="0.2"/>
    <row r="6864" s="315" customFormat="1" x14ac:dyDescent="0.2"/>
    <row r="6865" s="315" customFormat="1" x14ac:dyDescent="0.2"/>
    <row r="6866" s="315" customFormat="1" x14ac:dyDescent="0.2"/>
    <row r="6867" s="315" customFormat="1" x14ac:dyDescent="0.2"/>
    <row r="6868" s="315" customFormat="1" x14ac:dyDescent="0.2"/>
    <row r="6869" s="315" customFormat="1" x14ac:dyDescent="0.2"/>
    <row r="6870" s="315" customFormat="1" x14ac:dyDescent="0.2"/>
    <row r="6871" s="315" customFormat="1" x14ac:dyDescent="0.2"/>
    <row r="6872" s="315" customFormat="1" x14ac:dyDescent="0.2"/>
    <row r="6873" s="315" customFormat="1" x14ac:dyDescent="0.2"/>
    <row r="6874" s="315" customFormat="1" x14ac:dyDescent="0.2"/>
    <row r="6875" s="315" customFormat="1" x14ac:dyDescent="0.2"/>
    <row r="6876" s="315" customFormat="1" x14ac:dyDescent="0.2"/>
    <row r="6877" s="315" customFormat="1" x14ac:dyDescent="0.2"/>
    <row r="6878" s="315" customFormat="1" x14ac:dyDescent="0.2"/>
    <row r="6879" s="315" customFormat="1" x14ac:dyDescent="0.2"/>
    <row r="6880" s="315" customFormat="1" x14ac:dyDescent="0.2"/>
    <row r="6881" s="315" customFormat="1" x14ac:dyDescent="0.2"/>
    <row r="6882" s="315" customFormat="1" x14ac:dyDescent="0.2"/>
    <row r="6883" s="315" customFormat="1" x14ac:dyDescent="0.2"/>
    <row r="6884" s="315" customFormat="1" x14ac:dyDescent="0.2"/>
    <row r="6885" s="315" customFormat="1" x14ac:dyDescent="0.2"/>
    <row r="6886" s="315" customFormat="1" x14ac:dyDescent="0.2"/>
    <row r="6887" s="315" customFormat="1" x14ac:dyDescent="0.2"/>
    <row r="6888" s="315" customFormat="1" x14ac:dyDescent="0.2"/>
    <row r="6889" s="315" customFormat="1" x14ac:dyDescent="0.2"/>
    <row r="6890" s="315" customFormat="1" x14ac:dyDescent="0.2"/>
    <row r="6891" s="315" customFormat="1" x14ac:dyDescent="0.2"/>
    <row r="6892" s="315" customFormat="1" x14ac:dyDescent="0.2"/>
    <row r="6893" s="315" customFormat="1" x14ac:dyDescent="0.2"/>
    <row r="6894" s="315" customFormat="1" x14ac:dyDescent="0.2"/>
    <row r="6895" s="315" customFormat="1" x14ac:dyDescent="0.2"/>
    <row r="6896" s="315" customFormat="1" x14ac:dyDescent="0.2"/>
    <row r="6897" s="315" customFormat="1" x14ac:dyDescent="0.2"/>
    <row r="6898" s="315" customFormat="1" x14ac:dyDescent="0.2"/>
    <row r="6899" s="315" customFormat="1" x14ac:dyDescent="0.2"/>
    <row r="6900" s="315" customFormat="1" x14ac:dyDescent="0.2"/>
    <row r="6901" s="315" customFormat="1" x14ac:dyDescent="0.2"/>
    <row r="6902" s="315" customFormat="1" x14ac:dyDescent="0.2"/>
    <row r="6903" s="315" customFormat="1" x14ac:dyDescent="0.2"/>
    <row r="6904" s="315" customFormat="1" x14ac:dyDescent="0.2"/>
    <row r="6905" s="315" customFormat="1" x14ac:dyDescent="0.2"/>
    <row r="6906" s="315" customFormat="1" x14ac:dyDescent="0.2"/>
    <row r="6907" s="315" customFormat="1" x14ac:dyDescent="0.2"/>
    <row r="6908" s="315" customFormat="1" x14ac:dyDescent="0.2"/>
    <row r="6909" s="315" customFormat="1" x14ac:dyDescent="0.2"/>
    <row r="6910" s="315" customFormat="1" x14ac:dyDescent="0.2"/>
    <row r="6911" s="315" customFormat="1" x14ac:dyDescent="0.2"/>
    <row r="6912" s="315" customFormat="1" x14ac:dyDescent="0.2"/>
    <row r="6913" s="315" customFormat="1" x14ac:dyDescent="0.2"/>
    <row r="6914" s="315" customFormat="1" x14ac:dyDescent="0.2"/>
    <row r="6915" s="315" customFormat="1" x14ac:dyDescent="0.2"/>
    <row r="6916" s="315" customFormat="1" x14ac:dyDescent="0.2"/>
    <row r="6917" s="315" customFormat="1" x14ac:dyDescent="0.2"/>
    <row r="6918" s="315" customFormat="1" x14ac:dyDescent="0.2"/>
    <row r="6919" s="315" customFormat="1" x14ac:dyDescent="0.2"/>
    <row r="6920" s="315" customFormat="1" x14ac:dyDescent="0.2"/>
    <row r="6921" s="315" customFormat="1" x14ac:dyDescent="0.2"/>
    <row r="6922" s="315" customFormat="1" x14ac:dyDescent="0.2"/>
    <row r="6923" s="315" customFormat="1" x14ac:dyDescent="0.2"/>
    <row r="6924" s="315" customFormat="1" x14ac:dyDescent="0.2"/>
    <row r="6925" s="315" customFormat="1" x14ac:dyDescent="0.2"/>
    <row r="6926" s="315" customFormat="1" x14ac:dyDescent="0.2"/>
    <row r="6927" s="315" customFormat="1" x14ac:dyDescent="0.2"/>
    <row r="6928" s="315" customFormat="1" x14ac:dyDescent="0.2"/>
    <row r="6929" s="315" customFormat="1" x14ac:dyDescent="0.2"/>
    <row r="6930" s="315" customFormat="1" x14ac:dyDescent="0.2"/>
    <row r="6931" s="315" customFormat="1" x14ac:dyDescent="0.2"/>
    <row r="6932" s="315" customFormat="1" x14ac:dyDescent="0.2"/>
    <row r="6933" s="315" customFormat="1" x14ac:dyDescent="0.2"/>
    <row r="6934" s="315" customFormat="1" x14ac:dyDescent="0.2"/>
    <row r="6935" s="315" customFormat="1" x14ac:dyDescent="0.2"/>
    <row r="6936" s="315" customFormat="1" x14ac:dyDescent="0.2"/>
    <row r="6937" s="315" customFormat="1" x14ac:dyDescent="0.2"/>
    <row r="6938" s="315" customFormat="1" x14ac:dyDescent="0.2"/>
    <row r="6939" s="315" customFormat="1" x14ac:dyDescent="0.2"/>
    <row r="6940" s="315" customFormat="1" x14ac:dyDescent="0.2"/>
    <row r="6941" s="315" customFormat="1" x14ac:dyDescent="0.2"/>
    <row r="6942" s="315" customFormat="1" x14ac:dyDescent="0.2"/>
    <row r="6943" s="315" customFormat="1" x14ac:dyDescent="0.2"/>
    <row r="6944" s="315" customFormat="1" x14ac:dyDescent="0.2"/>
    <row r="6945" s="315" customFormat="1" x14ac:dyDescent="0.2"/>
    <row r="6946" s="315" customFormat="1" x14ac:dyDescent="0.2"/>
    <row r="6947" s="315" customFormat="1" x14ac:dyDescent="0.2"/>
    <row r="6948" s="315" customFormat="1" x14ac:dyDescent="0.2"/>
    <row r="6949" s="315" customFormat="1" x14ac:dyDescent="0.2"/>
    <row r="6950" s="315" customFormat="1" x14ac:dyDescent="0.2"/>
    <row r="6951" s="315" customFormat="1" x14ac:dyDescent="0.2"/>
    <row r="6952" s="315" customFormat="1" x14ac:dyDescent="0.2"/>
    <row r="6953" s="315" customFormat="1" x14ac:dyDescent="0.2"/>
    <row r="6954" s="315" customFormat="1" x14ac:dyDescent="0.2"/>
    <row r="6955" s="315" customFormat="1" x14ac:dyDescent="0.2"/>
    <row r="6956" s="315" customFormat="1" x14ac:dyDescent="0.2"/>
    <row r="6957" s="315" customFormat="1" x14ac:dyDescent="0.2"/>
    <row r="6958" s="315" customFormat="1" x14ac:dyDescent="0.2"/>
    <row r="6959" s="315" customFormat="1" x14ac:dyDescent="0.2"/>
    <row r="6960" s="315" customFormat="1" x14ac:dyDescent="0.2"/>
    <row r="6961" s="315" customFormat="1" x14ac:dyDescent="0.2"/>
    <row r="6962" s="315" customFormat="1" x14ac:dyDescent="0.2"/>
    <row r="6963" s="315" customFormat="1" x14ac:dyDescent="0.2"/>
    <row r="6964" s="315" customFormat="1" x14ac:dyDescent="0.2"/>
    <row r="6965" s="315" customFormat="1" x14ac:dyDescent="0.2"/>
    <row r="6966" s="315" customFormat="1" x14ac:dyDescent="0.2"/>
    <row r="6967" s="315" customFormat="1" x14ac:dyDescent="0.2"/>
    <row r="6968" s="315" customFormat="1" x14ac:dyDescent="0.2"/>
    <row r="6969" s="315" customFormat="1" x14ac:dyDescent="0.2"/>
    <row r="6970" s="315" customFormat="1" x14ac:dyDescent="0.2"/>
    <row r="6971" s="315" customFormat="1" x14ac:dyDescent="0.2"/>
    <row r="6972" s="315" customFormat="1" x14ac:dyDescent="0.2"/>
    <row r="6973" s="315" customFormat="1" x14ac:dyDescent="0.2"/>
    <row r="6974" s="315" customFormat="1" x14ac:dyDescent="0.2"/>
    <row r="6975" s="315" customFormat="1" x14ac:dyDescent="0.2"/>
    <row r="6976" s="315" customFormat="1" x14ac:dyDescent="0.2"/>
    <row r="6977" s="315" customFormat="1" x14ac:dyDescent="0.2"/>
    <row r="6978" s="315" customFormat="1" x14ac:dyDescent="0.2"/>
    <row r="6979" s="315" customFormat="1" x14ac:dyDescent="0.2"/>
    <row r="6980" s="315" customFormat="1" x14ac:dyDescent="0.2"/>
    <row r="6981" s="315" customFormat="1" x14ac:dyDescent="0.2"/>
    <row r="6982" s="315" customFormat="1" x14ac:dyDescent="0.2"/>
    <row r="6983" s="315" customFormat="1" x14ac:dyDescent="0.2"/>
    <row r="6984" s="315" customFormat="1" x14ac:dyDescent="0.2"/>
    <row r="6985" s="315" customFormat="1" x14ac:dyDescent="0.2"/>
    <row r="6986" s="315" customFormat="1" x14ac:dyDescent="0.2"/>
    <row r="6987" s="315" customFormat="1" x14ac:dyDescent="0.2"/>
    <row r="6988" s="315" customFormat="1" x14ac:dyDescent="0.2"/>
    <row r="6989" s="315" customFormat="1" x14ac:dyDescent="0.2"/>
    <row r="6990" s="315" customFormat="1" x14ac:dyDescent="0.2"/>
    <row r="6991" s="315" customFormat="1" x14ac:dyDescent="0.2"/>
    <row r="6992" s="315" customFormat="1" x14ac:dyDescent="0.2"/>
    <row r="6993" s="315" customFormat="1" x14ac:dyDescent="0.2"/>
    <row r="6994" s="315" customFormat="1" x14ac:dyDescent="0.2"/>
    <row r="6995" s="315" customFormat="1" x14ac:dyDescent="0.2"/>
    <row r="6996" s="315" customFormat="1" x14ac:dyDescent="0.2"/>
    <row r="6997" s="315" customFormat="1" x14ac:dyDescent="0.2"/>
    <row r="6998" s="315" customFormat="1" x14ac:dyDescent="0.2"/>
    <row r="6999" s="315" customFormat="1" x14ac:dyDescent="0.2"/>
    <row r="7000" s="315" customFormat="1" x14ac:dyDescent="0.2"/>
    <row r="7001" s="315" customFormat="1" x14ac:dyDescent="0.2"/>
    <row r="7002" s="315" customFormat="1" x14ac:dyDescent="0.2"/>
    <row r="7003" s="315" customFormat="1" x14ac:dyDescent="0.2"/>
    <row r="7004" s="315" customFormat="1" x14ac:dyDescent="0.2"/>
    <row r="7005" s="315" customFormat="1" x14ac:dyDescent="0.2"/>
    <row r="7006" s="315" customFormat="1" x14ac:dyDescent="0.2"/>
    <row r="7007" s="315" customFormat="1" x14ac:dyDescent="0.2"/>
    <row r="7008" s="315" customFormat="1" x14ac:dyDescent="0.2"/>
    <row r="7009" s="315" customFormat="1" x14ac:dyDescent="0.2"/>
    <row r="7010" s="315" customFormat="1" x14ac:dyDescent="0.2"/>
    <row r="7011" s="315" customFormat="1" x14ac:dyDescent="0.2"/>
    <row r="7012" s="315" customFormat="1" x14ac:dyDescent="0.2"/>
    <row r="7013" s="315" customFormat="1" x14ac:dyDescent="0.2"/>
    <row r="7014" s="315" customFormat="1" x14ac:dyDescent="0.2"/>
    <row r="7015" s="315" customFormat="1" x14ac:dyDescent="0.2"/>
    <row r="7016" s="315" customFormat="1" x14ac:dyDescent="0.2"/>
    <row r="7017" s="315" customFormat="1" x14ac:dyDescent="0.2"/>
    <row r="7018" s="315" customFormat="1" x14ac:dyDescent="0.2"/>
    <row r="7019" s="315" customFormat="1" x14ac:dyDescent="0.2"/>
    <row r="7020" s="315" customFormat="1" x14ac:dyDescent="0.2"/>
    <row r="7021" s="315" customFormat="1" x14ac:dyDescent="0.2"/>
    <row r="7022" s="315" customFormat="1" x14ac:dyDescent="0.2"/>
    <row r="7023" s="315" customFormat="1" x14ac:dyDescent="0.2"/>
    <row r="7024" s="315" customFormat="1" x14ac:dyDescent="0.2"/>
    <row r="7025" s="315" customFormat="1" x14ac:dyDescent="0.2"/>
    <row r="7026" s="315" customFormat="1" x14ac:dyDescent="0.2"/>
    <row r="7027" s="315" customFormat="1" x14ac:dyDescent="0.2"/>
    <row r="7028" s="315" customFormat="1" x14ac:dyDescent="0.2"/>
    <row r="7029" s="315" customFormat="1" x14ac:dyDescent="0.2"/>
    <row r="7030" s="315" customFormat="1" x14ac:dyDescent="0.2"/>
    <row r="7031" s="315" customFormat="1" x14ac:dyDescent="0.2"/>
    <row r="7032" s="315" customFormat="1" x14ac:dyDescent="0.2"/>
    <row r="7033" s="315" customFormat="1" x14ac:dyDescent="0.2"/>
    <row r="7034" s="315" customFormat="1" x14ac:dyDescent="0.2"/>
    <row r="7035" s="315" customFormat="1" x14ac:dyDescent="0.2"/>
    <row r="7036" s="315" customFormat="1" x14ac:dyDescent="0.2"/>
    <row r="7037" s="315" customFormat="1" x14ac:dyDescent="0.2"/>
    <row r="7038" s="315" customFormat="1" x14ac:dyDescent="0.2"/>
    <row r="7039" s="315" customFormat="1" x14ac:dyDescent="0.2"/>
    <row r="7040" s="315" customFormat="1" x14ac:dyDescent="0.2"/>
    <row r="7041" s="315" customFormat="1" x14ac:dyDescent="0.2"/>
    <row r="7042" s="315" customFormat="1" x14ac:dyDescent="0.2"/>
    <row r="7043" s="315" customFormat="1" x14ac:dyDescent="0.2"/>
    <row r="7044" s="315" customFormat="1" x14ac:dyDescent="0.2"/>
    <row r="7045" s="315" customFormat="1" x14ac:dyDescent="0.2"/>
    <row r="7046" s="315" customFormat="1" x14ac:dyDescent="0.2"/>
    <row r="7047" s="315" customFormat="1" x14ac:dyDescent="0.2"/>
    <row r="7048" s="315" customFormat="1" x14ac:dyDescent="0.2"/>
    <row r="7049" s="315" customFormat="1" x14ac:dyDescent="0.2"/>
    <row r="7050" s="315" customFormat="1" x14ac:dyDescent="0.2"/>
    <row r="7051" s="315" customFormat="1" x14ac:dyDescent="0.2"/>
    <row r="7052" s="315" customFormat="1" x14ac:dyDescent="0.2"/>
    <row r="7053" s="315" customFormat="1" x14ac:dyDescent="0.2"/>
    <row r="7054" s="315" customFormat="1" x14ac:dyDescent="0.2"/>
    <row r="7055" s="315" customFormat="1" x14ac:dyDescent="0.2"/>
    <row r="7056" s="315" customFormat="1" x14ac:dyDescent="0.2"/>
    <row r="7057" s="315" customFormat="1" x14ac:dyDescent="0.2"/>
    <row r="7058" s="315" customFormat="1" x14ac:dyDescent="0.2"/>
    <row r="7059" s="315" customFormat="1" x14ac:dyDescent="0.2"/>
    <row r="7060" s="315" customFormat="1" x14ac:dyDescent="0.2"/>
    <row r="7061" s="315" customFormat="1" x14ac:dyDescent="0.2"/>
    <row r="7062" s="315" customFormat="1" x14ac:dyDescent="0.2"/>
    <row r="7063" s="315" customFormat="1" x14ac:dyDescent="0.2"/>
    <row r="7064" s="315" customFormat="1" x14ac:dyDescent="0.2"/>
    <row r="7065" s="315" customFormat="1" x14ac:dyDescent="0.2"/>
    <row r="7066" s="315" customFormat="1" x14ac:dyDescent="0.2"/>
    <row r="7067" s="315" customFormat="1" x14ac:dyDescent="0.2"/>
    <row r="7068" s="315" customFormat="1" x14ac:dyDescent="0.2"/>
    <row r="7069" s="315" customFormat="1" x14ac:dyDescent="0.2"/>
    <row r="7070" s="315" customFormat="1" x14ac:dyDescent="0.2"/>
    <row r="7071" s="315" customFormat="1" x14ac:dyDescent="0.2"/>
    <row r="7072" s="315" customFormat="1" x14ac:dyDescent="0.2"/>
    <row r="7073" s="315" customFormat="1" x14ac:dyDescent="0.2"/>
    <row r="7074" s="315" customFormat="1" x14ac:dyDescent="0.2"/>
    <row r="7075" s="315" customFormat="1" x14ac:dyDescent="0.2"/>
    <row r="7076" s="315" customFormat="1" x14ac:dyDescent="0.2"/>
    <row r="7077" s="315" customFormat="1" x14ac:dyDescent="0.2"/>
    <row r="7078" s="315" customFormat="1" x14ac:dyDescent="0.2"/>
    <row r="7079" s="315" customFormat="1" x14ac:dyDescent="0.2"/>
    <row r="7080" s="315" customFormat="1" x14ac:dyDescent="0.2"/>
    <row r="7081" s="315" customFormat="1" x14ac:dyDescent="0.2"/>
    <row r="7082" s="315" customFormat="1" x14ac:dyDescent="0.2"/>
    <row r="7083" s="315" customFormat="1" x14ac:dyDescent="0.2"/>
    <row r="7084" s="315" customFormat="1" x14ac:dyDescent="0.2"/>
    <row r="7085" s="315" customFormat="1" x14ac:dyDescent="0.2"/>
    <row r="7086" s="315" customFormat="1" x14ac:dyDescent="0.2"/>
    <row r="7087" s="315" customFormat="1" x14ac:dyDescent="0.2"/>
    <row r="7088" s="315" customFormat="1" x14ac:dyDescent="0.2"/>
    <row r="7089" s="315" customFormat="1" x14ac:dyDescent="0.2"/>
    <row r="7090" s="315" customFormat="1" x14ac:dyDescent="0.2"/>
    <row r="7091" s="315" customFormat="1" x14ac:dyDescent="0.2"/>
    <row r="7092" s="315" customFormat="1" x14ac:dyDescent="0.2"/>
    <row r="7093" s="315" customFormat="1" x14ac:dyDescent="0.2"/>
    <row r="7094" s="315" customFormat="1" x14ac:dyDescent="0.2"/>
    <row r="7095" s="315" customFormat="1" x14ac:dyDescent="0.2"/>
    <row r="7096" s="315" customFormat="1" x14ac:dyDescent="0.2"/>
    <row r="7097" s="315" customFormat="1" x14ac:dyDescent="0.2"/>
    <row r="7098" s="315" customFormat="1" x14ac:dyDescent="0.2"/>
    <row r="7099" s="315" customFormat="1" x14ac:dyDescent="0.2"/>
    <row r="7100" s="315" customFormat="1" x14ac:dyDescent="0.2"/>
    <row r="7101" s="315" customFormat="1" x14ac:dyDescent="0.2"/>
    <row r="7102" s="315" customFormat="1" x14ac:dyDescent="0.2"/>
    <row r="7103" s="315" customFormat="1" x14ac:dyDescent="0.2"/>
    <row r="7104" s="315" customFormat="1" x14ac:dyDescent="0.2"/>
    <row r="7105" s="315" customFormat="1" x14ac:dyDescent="0.2"/>
    <row r="7106" s="315" customFormat="1" x14ac:dyDescent="0.2"/>
    <row r="7107" s="315" customFormat="1" x14ac:dyDescent="0.2"/>
    <row r="7108" s="315" customFormat="1" x14ac:dyDescent="0.2"/>
    <row r="7109" s="315" customFormat="1" x14ac:dyDescent="0.2"/>
    <row r="7110" s="315" customFormat="1" x14ac:dyDescent="0.2"/>
    <row r="7111" s="315" customFormat="1" x14ac:dyDescent="0.2"/>
    <row r="7112" s="315" customFormat="1" x14ac:dyDescent="0.2"/>
    <row r="7113" s="315" customFormat="1" x14ac:dyDescent="0.2"/>
    <row r="7114" s="315" customFormat="1" x14ac:dyDescent="0.2"/>
    <row r="7115" s="315" customFormat="1" x14ac:dyDescent="0.2"/>
    <row r="7116" s="315" customFormat="1" x14ac:dyDescent="0.2"/>
    <row r="7117" s="315" customFormat="1" x14ac:dyDescent="0.2"/>
    <row r="7118" s="315" customFormat="1" x14ac:dyDescent="0.2"/>
    <row r="7119" s="315" customFormat="1" x14ac:dyDescent="0.2"/>
    <row r="7120" s="315" customFormat="1" x14ac:dyDescent="0.2"/>
    <row r="7121" s="315" customFormat="1" x14ac:dyDescent="0.2"/>
    <row r="7122" s="315" customFormat="1" x14ac:dyDescent="0.2"/>
    <row r="7123" s="315" customFormat="1" x14ac:dyDescent="0.2"/>
    <row r="7124" s="315" customFormat="1" x14ac:dyDescent="0.2"/>
    <row r="7125" s="315" customFormat="1" x14ac:dyDescent="0.2"/>
    <row r="7126" s="315" customFormat="1" x14ac:dyDescent="0.2"/>
    <row r="7127" s="315" customFormat="1" x14ac:dyDescent="0.2"/>
    <row r="7128" s="315" customFormat="1" x14ac:dyDescent="0.2"/>
    <row r="7129" s="315" customFormat="1" x14ac:dyDescent="0.2"/>
    <row r="7130" s="315" customFormat="1" x14ac:dyDescent="0.2"/>
    <row r="7131" s="315" customFormat="1" x14ac:dyDescent="0.2"/>
    <row r="7132" s="315" customFormat="1" x14ac:dyDescent="0.2"/>
    <row r="7133" s="315" customFormat="1" x14ac:dyDescent="0.2"/>
    <row r="7134" s="315" customFormat="1" x14ac:dyDescent="0.2"/>
    <row r="7135" s="315" customFormat="1" x14ac:dyDescent="0.2"/>
    <row r="7136" s="315" customFormat="1" x14ac:dyDescent="0.2"/>
    <row r="7137" s="315" customFormat="1" x14ac:dyDescent="0.2"/>
    <row r="7138" s="315" customFormat="1" x14ac:dyDescent="0.2"/>
    <row r="7139" s="315" customFormat="1" x14ac:dyDescent="0.2"/>
    <row r="7140" s="315" customFormat="1" x14ac:dyDescent="0.2"/>
    <row r="7141" s="315" customFormat="1" x14ac:dyDescent="0.2"/>
    <row r="7142" s="315" customFormat="1" x14ac:dyDescent="0.2"/>
    <row r="7143" s="315" customFormat="1" x14ac:dyDescent="0.2"/>
    <row r="7144" s="315" customFormat="1" x14ac:dyDescent="0.2"/>
    <row r="7145" s="315" customFormat="1" x14ac:dyDescent="0.2"/>
    <row r="7146" s="315" customFormat="1" x14ac:dyDescent="0.2"/>
    <row r="7147" s="315" customFormat="1" x14ac:dyDescent="0.2"/>
    <row r="7148" s="315" customFormat="1" x14ac:dyDescent="0.2"/>
    <row r="7149" s="315" customFormat="1" x14ac:dyDescent="0.2"/>
    <row r="7150" s="315" customFormat="1" x14ac:dyDescent="0.2"/>
    <row r="7151" s="315" customFormat="1" x14ac:dyDescent="0.2"/>
    <row r="7152" s="315" customFormat="1" x14ac:dyDescent="0.2"/>
    <row r="7153" s="315" customFormat="1" x14ac:dyDescent="0.2"/>
    <row r="7154" s="315" customFormat="1" x14ac:dyDescent="0.2"/>
    <row r="7155" s="315" customFormat="1" x14ac:dyDescent="0.2"/>
    <row r="7156" s="315" customFormat="1" x14ac:dyDescent="0.2"/>
    <row r="7157" s="315" customFormat="1" x14ac:dyDescent="0.2"/>
    <row r="7158" s="315" customFormat="1" x14ac:dyDescent="0.2"/>
    <row r="7159" s="315" customFormat="1" x14ac:dyDescent="0.2"/>
    <row r="7160" s="315" customFormat="1" x14ac:dyDescent="0.2"/>
    <row r="7161" s="315" customFormat="1" x14ac:dyDescent="0.2"/>
    <row r="7162" s="315" customFormat="1" x14ac:dyDescent="0.2"/>
    <row r="7163" s="315" customFormat="1" x14ac:dyDescent="0.2"/>
    <row r="7164" s="315" customFormat="1" x14ac:dyDescent="0.2"/>
    <row r="7165" s="315" customFormat="1" x14ac:dyDescent="0.2"/>
    <row r="7166" s="315" customFormat="1" x14ac:dyDescent="0.2"/>
    <row r="7167" s="315" customFormat="1" x14ac:dyDescent="0.2"/>
    <row r="7168" s="315" customFormat="1" x14ac:dyDescent="0.2"/>
    <row r="7169" s="315" customFormat="1" x14ac:dyDescent="0.2"/>
    <row r="7170" s="315" customFormat="1" x14ac:dyDescent="0.2"/>
    <row r="7171" s="315" customFormat="1" x14ac:dyDescent="0.2"/>
    <row r="7172" s="315" customFormat="1" x14ac:dyDescent="0.2"/>
    <row r="7173" s="315" customFormat="1" x14ac:dyDescent="0.2"/>
    <row r="7174" s="315" customFormat="1" x14ac:dyDescent="0.2"/>
    <row r="7175" s="315" customFormat="1" x14ac:dyDescent="0.2"/>
    <row r="7176" s="315" customFormat="1" x14ac:dyDescent="0.2"/>
    <row r="7177" s="315" customFormat="1" x14ac:dyDescent="0.2"/>
    <row r="7178" s="315" customFormat="1" x14ac:dyDescent="0.2"/>
    <row r="7179" s="315" customFormat="1" x14ac:dyDescent="0.2"/>
    <row r="7180" s="315" customFormat="1" x14ac:dyDescent="0.2"/>
    <row r="7181" s="315" customFormat="1" x14ac:dyDescent="0.2"/>
    <row r="7182" s="315" customFormat="1" x14ac:dyDescent="0.2"/>
    <row r="7183" s="315" customFormat="1" x14ac:dyDescent="0.2"/>
    <row r="7184" s="315" customFormat="1" x14ac:dyDescent="0.2"/>
    <row r="7185" s="315" customFormat="1" x14ac:dyDescent="0.2"/>
    <row r="7186" s="315" customFormat="1" x14ac:dyDescent="0.2"/>
    <row r="7187" s="315" customFormat="1" x14ac:dyDescent="0.2"/>
    <row r="7188" s="315" customFormat="1" x14ac:dyDescent="0.2"/>
    <row r="7189" s="315" customFormat="1" x14ac:dyDescent="0.2"/>
    <row r="7190" s="315" customFormat="1" x14ac:dyDescent="0.2"/>
    <row r="7191" s="315" customFormat="1" x14ac:dyDescent="0.2"/>
    <row r="7192" s="315" customFormat="1" x14ac:dyDescent="0.2"/>
    <row r="7193" s="315" customFormat="1" x14ac:dyDescent="0.2"/>
    <row r="7194" s="315" customFormat="1" x14ac:dyDescent="0.2"/>
    <row r="7195" s="315" customFormat="1" x14ac:dyDescent="0.2"/>
    <row r="7196" s="315" customFormat="1" x14ac:dyDescent="0.2"/>
    <row r="7197" s="315" customFormat="1" x14ac:dyDescent="0.2"/>
    <row r="7198" s="315" customFormat="1" x14ac:dyDescent="0.2"/>
    <row r="7199" s="315" customFormat="1" x14ac:dyDescent="0.2"/>
    <row r="7200" s="315" customFormat="1" x14ac:dyDescent="0.2"/>
    <row r="7201" s="315" customFormat="1" x14ac:dyDescent="0.2"/>
    <row r="7202" s="315" customFormat="1" x14ac:dyDescent="0.2"/>
    <row r="7203" s="315" customFormat="1" x14ac:dyDescent="0.2"/>
    <row r="7204" s="315" customFormat="1" x14ac:dyDescent="0.2"/>
    <row r="7205" s="315" customFormat="1" x14ac:dyDescent="0.2"/>
    <row r="7206" s="315" customFormat="1" x14ac:dyDescent="0.2"/>
    <row r="7207" s="315" customFormat="1" x14ac:dyDescent="0.2"/>
    <row r="7208" s="315" customFormat="1" x14ac:dyDescent="0.2"/>
    <row r="7209" s="315" customFormat="1" x14ac:dyDescent="0.2"/>
    <row r="7210" s="315" customFormat="1" x14ac:dyDescent="0.2"/>
    <row r="7211" s="315" customFormat="1" x14ac:dyDescent="0.2"/>
    <row r="7212" s="315" customFormat="1" x14ac:dyDescent="0.2"/>
    <row r="7213" s="315" customFormat="1" x14ac:dyDescent="0.2"/>
    <row r="7214" s="315" customFormat="1" x14ac:dyDescent="0.2"/>
    <row r="7215" s="315" customFormat="1" x14ac:dyDescent="0.2"/>
    <row r="7216" s="315" customFormat="1" x14ac:dyDescent="0.2"/>
    <row r="7217" s="315" customFormat="1" x14ac:dyDescent="0.2"/>
    <row r="7218" s="315" customFormat="1" x14ac:dyDescent="0.2"/>
    <row r="7219" s="315" customFormat="1" x14ac:dyDescent="0.2"/>
    <row r="7220" s="315" customFormat="1" x14ac:dyDescent="0.2"/>
    <row r="7221" s="315" customFormat="1" x14ac:dyDescent="0.2"/>
    <row r="7222" s="315" customFormat="1" x14ac:dyDescent="0.2"/>
    <row r="7223" s="315" customFormat="1" x14ac:dyDescent="0.2"/>
    <row r="7224" s="315" customFormat="1" x14ac:dyDescent="0.2"/>
    <row r="7225" s="315" customFormat="1" x14ac:dyDescent="0.2"/>
    <row r="7226" s="315" customFormat="1" x14ac:dyDescent="0.2"/>
    <row r="7227" s="315" customFormat="1" x14ac:dyDescent="0.2"/>
    <row r="7228" s="315" customFormat="1" x14ac:dyDescent="0.2"/>
    <row r="7229" s="315" customFormat="1" x14ac:dyDescent="0.2"/>
    <row r="7230" s="315" customFormat="1" x14ac:dyDescent="0.2"/>
    <row r="7231" s="315" customFormat="1" x14ac:dyDescent="0.2"/>
    <row r="7232" s="315" customFormat="1" x14ac:dyDescent="0.2"/>
    <row r="7233" s="315" customFormat="1" x14ac:dyDescent="0.2"/>
    <row r="7234" s="315" customFormat="1" x14ac:dyDescent="0.2"/>
    <row r="7235" s="315" customFormat="1" x14ac:dyDescent="0.2"/>
    <row r="7236" s="315" customFormat="1" x14ac:dyDescent="0.2"/>
    <row r="7237" s="315" customFormat="1" x14ac:dyDescent="0.2"/>
    <row r="7238" s="315" customFormat="1" x14ac:dyDescent="0.2"/>
    <row r="7239" s="315" customFormat="1" x14ac:dyDescent="0.2"/>
    <row r="7240" s="315" customFormat="1" x14ac:dyDescent="0.2"/>
    <row r="7241" s="315" customFormat="1" x14ac:dyDescent="0.2"/>
    <row r="7242" s="315" customFormat="1" x14ac:dyDescent="0.2"/>
    <row r="7243" s="315" customFormat="1" x14ac:dyDescent="0.2"/>
    <row r="7244" s="315" customFormat="1" x14ac:dyDescent="0.2"/>
    <row r="7245" s="315" customFormat="1" x14ac:dyDescent="0.2"/>
    <row r="7246" s="315" customFormat="1" x14ac:dyDescent="0.2"/>
    <row r="7247" s="315" customFormat="1" x14ac:dyDescent="0.2"/>
    <row r="7248" s="315" customFormat="1" x14ac:dyDescent="0.2"/>
    <row r="7249" s="315" customFormat="1" x14ac:dyDescent="0.2"/>
    <row r="7250" s="315" customFormat="1" x14ac:dyDescent="0.2"/>
    <row r="7251" s="315" customFormat="1" x14ac:dyDescent="0.2"/>
    <row r="7252" s="315" customFormat="1" x14ac:dyDescent="0.2"/>
    <row r="7253" s="315" customFormat="1" x14ac:dyDescent="0.2"/>
    <row r="7254" s="315" customFormat="1" x14ac:dyDescent="0.2"/>
    <row r="7255" s="315" customFormat="1" x14ac:dyDescent="0.2"/>
    <row r="7256" s="315" customFormat="1" x14ac:dyDescent="0.2"/>
    <row r="7257" s="315" customFormat="1" x14ac:dyDescent="0.2"/>
    <row r="7258" s="315" customFormat="1" x14ac:dyDescent="0.2"/>
    <row r="7259" s="315" customFormat="1" x14ac:dyDescent="0.2"/>
    <row r="7260" s="315" customFormat="1" x14ac:dyDescent="0.2"/>
    <row r="7261" s="315" customFormat="1" x14ac:dyDescent="0.2"/>
    <row r="7262" s="315" customFormat="1" x14ac:dyDescent="0.2"/>
    <row r="7263" s="315" customFormat="1" x14ac:dyDescent="0.2"/>
    <row r="7264" s="315" customFormat="1" x14ac:dyDescent="0.2"/>
    <row r="7265" s="315" customFormat="1" x14ac:dyDescent="0.2"/>
    <row r="7266" s="315" customFormat="1" x14ac:dyDescent="0.2"/>
    <row r="7267" s="315" customFormat="1" x14ac:dyDescent="0.2"/>
    <row r="7268" s="315" customFormat="1" x14ac:dyDescent="0.2"/>
    <row r="7269" s="315" customFormat="1" x14ac:dyDescent="0.2"/>
    <row r="7270" s="315" customFormat="1" x14ac:dyDescent="0.2"/>
    <row r="7271" s="315" customFormat="1" x14ac:dyDescent="0.2"/>
    <row r="7272" s="315" customFormat="1" x14ac:dyDescent="0.2"/>
    <row r="7273" s="315" customFormat="1" x14ac:dyDescent="0.2"/>
    <row r="7274" s="315" customFormat="1" x14ac:dyDescent="0.2"/>
    <row r="7275" s="315" customFormat="1" x14ac:dyDescent="0.2"/>
    <row r="7276" s="315" customFormat="1" x14ac:dyDescent="0.2"/>
    <row r="7277" s="315" customFormat="1" x14ac:dyDescent="0.2"/>
    <row r="7278" s="315" customFormat="1" x14ac:dyDescent="0.2"/>
    <row r="7279" s="315" customFormat="1" x14ac:dyDescent="0.2"/>
    <row r="7280" s="315" customFormat="1" x14ac:dyDescent="0.2"/>
    <row r="7281" s="315" customFormat="1" x14ac:dyDescent="0.2"/>
    <row r="7282" s="315" customFormat="1" x14ac:dyDescent="0.2"/>
    <row r="7283" s="315" customFormat="1" x14ac:dyDescent="0.2"/>
    <row r="7284" s="315" customFormat="1" x14ac:dyDescent="0.2"/>
    <row r="7285" s="315" customFormat="1" x14ac:dyDescent="0.2"/>
    <row r="7286" s="315" customFormat="1" x14ac:dyDescent="0.2"/>
    <row r="7287" s="315" customFormat="1" x14ac:dyDescent="0.2"/>
    <row r="7288" s="315" customFormat="1" x14ac:dyDescent="0.2"/>
    <row r="7289" s="315" customFormat="1" x14ac:dyDescent="0.2"/>
    <row r="7290" s="315" customFormat="1" x14ac:dyDescent="0.2"/>
    <row r="7291" s="315" customFormat="1" x14ac:dyDescent="0.2"/>
    <row r="7292" s="315" customFormat="1" x14ac:dyDescent="0.2"/>
    <row r="7293" s="315" customFormat="1" x14ac:dyDescent="0.2"/>
    <row r="7294" s="315" customFormat="1" x14ac:dyDescent="0.2"/>
    <row r="7295" s="315" customFormat="1" x14ac:dyDescent="0.2"/>
    <row r="7296" s="315" customFormat="1" x14ac:dyDescent="0.2"/>
    <row r="7297" s="315" customFormat="1" x14ac:dyDescent="0.2"/>
    <row r="7298" s="315" customFormat="1" x14ac:dyDescent="0.2"/>
    <row r="7299" s="315" customFormat="1" x14ac:dyDescent="0.2"/>
    <row r="7300" s="315" customFormat="1" x14ac:dyDescent="0.2"/>
    <row r="7301" s="315" customFormat="1" x14ac:dyDescent="0.2"/>
    <row r="7302" s="315" customFormat="1" x14ac:dyDescent="0.2"/>
    <row r="7303" s="315" customFormat="1" x14ac:dyDescent="0.2"/>
    <row r="7304" s="315" customFormat="1" x14ac:dyDescent="0.2"/>
    <row r="7305" s="315" customFormat="1" x14ac:dyDescent="0.2"/>
    <row r="7306" s="315" customFormat="1" x14ac:dyDescent="0.2"/>
    <row r="7307" s="315" customFormat="1" x14ac:dyDescent="0.2"/>
    <row r="7308" s="315" customFormat="1" x14ac:dyDescent="0.2"/>
    <row r="7309" s="315" customFormat="1" x14ac:dyDescent="0.2"/>
    <row r="7310" s="315" customFormat="1" x14ac:dyDescent="0.2"/>
    <row r="7311" s="315" customFormat="1" x14ac:dyDescent="0.2"/>
    <row r="7312" s="315" customFormat="1" x14ac:dyDescent="0.2"/>
    <row r="7313" s="315" customFormat="1" x14ac:dyDescent="0.2"/>
    <row r="7314" s="315" customFormat="1" x14ac:dyDescent="0.2"/>
    <row r="7315" s="315" customFormat="1" x14ac:dyDescent="0.2"/>
    <row r="7316" s="315" customFormat="1" x14ac:dyDescent="0.2"/>
    <row r="7317" s="315" customFormat="1" x14ac:dyDescent="0.2"/>
    <row r="7318" s="315" customFormat="1" x14ac:dyDescent="0.2"/>
    <row r="7319" s="315" customFormat="1" x14ac:dyDescent="0.2"/>
    <row r="7320" s="315" customFormat="1" x14ac:dyDescent="0.2"/>
    <row r="7321" s="315" customFormat="1" x14ac:dyDescent="0.2"/>
    <row r="7322" s="315" customFormat="1" x14ac:dyDescent="0.2"/>
    <row r="7323" s="315" customFormat="1" x14ac:dyDescent="0.2"/>
    <row r="7324" s="315" customFormat="1" x14ac:dyDescent="0.2"/>
    <row r="7325" s="315" customFormat="1" x14ac:dyDescent="0.2"/>
    <row r="7326" s="315" customFormat="1" x14ac:dyDescent="0.2"/>
    <row r="7327" s="315" customFormat="1" x14ac:dyDescent="0.2"/>
    <row r="7328" s="315" customFormat="1" x14ac:dyDescent="0.2"/>
    <row r="7329" s="315" customFormat="1" x14ac:dyDescent="0.2"/>
    <row r="7330" s="315" customFormat="1" x14ac:dyDescent="0.2"/>
    <row r="7331" s="315" customFormat="1" x14ac:dyDescent="0.2"/>
    <row r="7332" s="315" customFormat="1" x14ac:dyDescent="0.2"/>
    <row r="7333" s="315" customFormat="1" x14ac:dyDescent="0.2"/>
    <row r="7334" s="315" customFormat="1" x14ac:dyDescent="0.2"/>
    <row r="7335" s="315" customFormat="1" x14ac:dyDescent="0.2"/>
    <row r="7336" s="315" customFormat="1" x14ac:dyDescent="0.2"/>
    <row r="7337" s="315" customFormat="1" x14ac:dyDescent="0.2"/>
    <row r="7338" s="315" customFormat="1" x14ac:dyDescent="0.2"/>
    <row r="7339" s="315" customFormat="1" x14ac:dyDescent="0.2"/>
    <row r="7340" s="315" customFormat="1" x14ac:dyDescent="0.2"/>
    <row r="7341" s="315" customFormat="1" x14ac:dyDescent="0.2"/>
    <row r="7342" s="315" customFormat="1" x14ac:dyDescent="0.2"/>
    <row r="7343" s="315" customFormat="1" x14ac:dyDescent="0.2"/>
    <row r="7344" s="315" customFormat="1" x14ac:dyDescent="0.2"/>
    <row r="7345" s="315" customFormat="1" x14ac:dyDescent="0.2"/>
    <row r="7346" s="315" customFormat="1" x14ac:dyDescent="0.2"/>
    <row r="7347" s="315" customFormat="1" x14ac:dyDescent="0.2"/>
    <row r="7348" s="315" customFormat="1" x14ac:dyDescent="0.2"/>
    <row r="7349" s="315" customFormat="1" x14ac:dyDescent="0.2"/>
    <row r="7350" s="315" customFormat="1" x14ac:dyDescent="0.2"/>
    <row r="7351" s="315" customFormat="1" x14ac:dyDescent="0.2"/>
    <row r="7352" s="315" customFormat="1" x14ac:dyDescent="0.2"/>
    <row r="7353" s="315" customFormat="1" x14ac:dyDescent="0.2"/>
    <row r="7354" s="315" customFormat="1" x14ac:dyDescent="0.2"/>
    <row r="7355" s="315" customFormat="1" x14ac:dyDescent="0.2"/>
    <row r="7356" s="315" customFormat="1" x14ac:dyDescent="0.2"/>
    <row r="7357" s="315" customFormat="1" x14ac:dyDescent="0.2"/>
    <row r="7358" s="315" customFormat="1" x14ac:dyDescent="0.2"/>
    <row r="7359" s="315" customFormat="1" x14ac:dyDescent="0.2"/>
    <row r="7360" s="315" customFormat="1" x14ac:dyDescent="0.2"/>
    <row r="7361" s="315" customFormat="1" x14ac:dyDescent="0.2"/>
    <row r="7362" s="315" customFormat="1" x14ac:dyDescent="0.2"/>
    <row r="7363" s="315" customFormat="1" x14ac:dyDescent="0.2"/>
    <row r="7364" s="315" customFormat="1" x14ac:dyDescent="0.2"/>
    <row r="7365" s="315" customFormat="1" x14ac:dyDescent="0.2"/>
    <row r="7366" s="315" customFormat="1" x14ac:dyDescent="0.2"/>
    <row r="7367" s="315" customFormat="1" x14ac:dyDescent="0.2"/>
    <row r="7368" s="315" customFormat="1" x14ac:dyDescent="0.2"/>
    <row r="7369" s="315" customFormat="1" x14ac:dyDescent="0.2"/>
    <row r="7370" s="315" customFormat="1" x14ac:dyDescent="0.2"/>
    <row r="7371" s="315" customFormat="1" x14ac:dyDescent="0.2"/>
    <row r="7372" s="315" customFormat="1" x14ac:dyDescent="0.2"/>
    <row r="7373" s="315" customFormat="1" x14ac:dyDescent="0.2"/>
    <row r="7374" s="315" customFormat="1" x14ac:dyDescent="0.2"/>
    <row r="7375" s="315" customFormat="1" x14ac:dyDescent="0.2"/>
    <row r="7376" s="315" customFormat="1" x14ac:dyDescent="0.2"/>
    <row r="7377" s="315" customFormat="1" x14ac:dyDescent="0.2"/>
    <row r="7378" s="315" customFormat="1" x14ac:dyDescent="0.2"/>
    <row r="7379" s="315" customFormat="1" x14ac:dyDescent="0.2"/>
    <row r="7380" s="315" customFormat="1" x14ac:dyDescent="0.2"/>
    <row r="7381" s="315" customFormat="1" x14ac:dyDescent="0.2"/>
    <row r="7382" s="315" customFormat="1" x14ac:dyDescent="0.2"/>
    <row r="7383" s="315" customFormat="1" x14ac:dyDescent="0.2"/>
    <row r="7384" s="315" customFormat="1" x14ac:dyDescent="0.2"/>
    <row r="7385" s="315" customFormat="1" x14ac:dyDescent="0.2"/>
    <row r="7386" s="315" customFormat="1" x14ac:dyDescent="0.2"/>
    <row r="7387" s="315" customFormat="1" x14ac:dyDescent="0.2"/>
    <row r="7388" s="315" customFormat="1" x14ac:dyDescent="0.2"/>
    <row r="7389" s="315" customFormat="1" x14ac:dyDescent="0.2"/>
    <row r="7390" s="315" customFormat="1" x14ac:dyDescent="0.2"/>
    <row r="7391" s="315" customFormat="1" x14ac:dyDescent="0.2"/>
    <row r="7392" s="315" customFormat="1" x14ac:dyDescent="0.2"/>
    <row r="7393" s="315" customFormat="1" x14ac:dyDescent="0.2"/>
    <row r="7394" s="315" customFormat="1" x14ac:dyDescent="0.2"/>
    <row r="7395" s="315" customFormat="1" x14ac:dyDescent="0.2"/>
    <row r="7396" s="315" customFormat="1" x14ac:dyDescent="0.2"/>
    <row r="7397" s="315" customFormat="1" x14ac:dyDescent="0.2"/>
    <row r="7398" s="315" customFormat="1" x14ac:dyDescent="0.2"/>
    <row r="7399" s="315" customFormat="1" x14ac:dyDescent="0.2"/>
    <row r="7400" s="315" customFormat="1" x14ac:dyDescent="0.2"/>
    <row r="7401" s="315" customFormat="1" x14ac:dyDescent="0.2"/>
    <row r="7402" s="315" customFormat="1" x14ac:dyDescent="0.2"/>
    <row r="7403" s="315" customFormat="1" x14ac:dyDescent="0.2"/>
    <row r="7404" s="315" customFormat="1" x14ac:dyDescent="0.2"/>
    <row r="7405" s="315" customFormat="1" x14ac:dyDescent="0.2"/>
    <row r="7406" s="315" customFormat="1" x14ac:dyDescent="0.2"/>
    <row r="7407" s="315" customFormat="1" x14ac:dyDescent="0.2"/>
    <row r="7408" s="315" customFormat="1" x14ac:dyDescent="0.2"/>
    <row r="7409" s="315" customFormat="1" x14ac:dyDescent="0.2"/>
    <row r="7410" s="315" customFormat="1" x14ac:dyDescent="0.2"/>
    <row r="7411" s="315" customFormat="1" x14ac:dyDescent="0.2"/>
    <row r="7412" s="315" customFormat="1" x14ac:dyDescent="0.2"/>
    <row r="7413" s="315" customFormat="1" x14ac:dyDescent="0.2"/>
    <row r="7414" s="315" customFormat="1" x14ac:dyDescent="0.2"/>
    <row r="7415" s="315" customFormat="1" x14ac:dyDescent="0.2"/>
    <row r="7416" s="315" customFormat="1" x14ac:dyDescent="0.2"/>
    <row r="7417" s="315" customFormat="1" x14ac:dyDescent="0.2"/>
    <row r="7418" s="315" customFormat="1" x14ac:dyDescent="0.2"/>
    <row r="7419" s="315" customFormat="1" x14ac:dyDescent="0.2"/>
    <row r="7420" s="315" customFormat="1" x14ac:dyDescent="0.2"/>
    <row r="7421" s="315" customFormat="1" x14ac:dyDescent="0.2"/>
    <row r="7422" s="315" customFormat="1" x14ac:dyDescent="0.2"/>
    <row r="7423" s="315" customFormat="1" x14ac:dyDescent="0.2"/>
    <row r="7424" s="315" customFormat="1" x14ac:dyDescent="0.2"/>
    <row r="7425" s="315" customFormat="1" x14ac:dyDescent="0.2"/>
    <row r="7426" s="315" customFormat="1" x14ac:dyDescent="0.2"/>
    <row r="7427" s="315" customFormat="1" x14ac:dyDescent="0.2"/>
    <row r="7428" s="315" customFormat="1" x14ac:dyDescent="0.2"/>
    <row r="7429" s="315" customFormat="1" x14ac:dyDescent="0.2"/>
    <row r="7430" s="315" customFormat="1" x14ac:dyDescent="0.2"/>
    <row r="7431" s="315" customFormat="1" x14ac:dyDescent="0.2"/>
    <row r="7432" s="315" customFormat="1" x14ac:dyDescent="0.2"/>
    <row r="7433" s="315" customFormat="1" x14ac:dyDescent="0.2"/>
    <row r="7434" s="315" customFormat="1" x14ac:dyDescent="0.2"/>
    <row r="7435" s="315" customFormat="1" x14ac:dyDescent="0.2"/>
    <row r="7436" s="315" customFormat="1" x14ac:dyDescent="0.2"/>
    <row r="7437" s="315" customFormat="1" x14ac:dyDescent="0.2"/>
    <row r="7438" s="315" customFormat="1" x14ac:dyDescent="0.2"/>
    <row r="7439" s="315" customFormat="1" x14ac:dyDescent="0.2"/>
    <row r="7440" s="315" customFormat="1" x14ac:dyDescent="0.2"/>
    <row r="7441" s="315" customFormat="1" x14ac:dyDescent="0.2"/>
    <row r="7442" s="315" customFormat="1" x14ac:dyDescent="0.2"/>
    <row r="7443" s="315" customFormat="1" x14ac:dyDescent="0.2"/>
    <row r="7444" s="315" customFormat="1" x14ac:dyDescent="0.2"/>
    <row r="7445" s="315" customFormat="1" x14ac:dyDescent="0.2"/>
    <row r="7446" s="315" customFormat="1" x14ac:dyDescent="0.2"/>
    <row r="7447" s="315" customFormat="1" x14ac:dyDescent="0.2"/>
    <row r="7448" s="315" customFormat="1" x14ac:dyDescent="0.2"/>
    <row r="7449" s="315" customFormat="1" x14ac:dyDescent="0.2"/>
    <row r="7450" s="315" customFormat="1" x14ac:dyDescent="0.2"/>
    <row r="7451" s="315" customFormat="1" x14ac:dyDescent="0.2"/>
    <row r="7452" s="315" customFormat="1" x14ac:dyDescent="0.2"/>
    <row r="7453" s="315" customFormat="1" x14ac:dyDescent="0.2"/>
    <row r="7454" s="315" customFormat="1" x14ac:dyDescent="0.2"/>
    <row r="7455" s="315" customFormat="1" x14ac:dyDescent="0.2"/>
    <row r="7456" s="315" customFormat="1" x14ac:dyDescent="0.2"/>
    <row r="7457" s="315" customFormat="1" x14ac:dyDescent="0.2"/>
    <row r="7458" s="315" customFormat="1" x14ac:dyDescent="0.2"/>
    <row r="7459" s="315" customFormat="1" x14ac:dyDescent="0.2"/>
    <row r="7460" s="315" customFormat="1" x14ac:dyDescent="0.2"/>
    <row r="7461" s="315" customFormat="1" x14ac:dyDescent="0.2"/>
    <row r="7462" s="315" customFormat="1" x14ac:dyDescent="0.2"/>
    <row r="7463" s="315" customFormat="1" x14ac:dyDescent="0.2"/>
    <row r="7464" s="315" customFormat="1" x14ac:dyDescent="0.2"/>
    <row r="7465" s="315" customFormat="1" x14ac:dyDescent="0.2"/>
    <row r="7466" s="315" customFormat="1" x14ac:dyDescent="0.2"/>
    <row r="7467" s="315" customFormat="1" x14ac:dyDescent="0.2"/>
    <row r="7468" s="315" customFormat="1" x14ac:dyDescent="0.2"/>
    <row r="7469" s="315" customFormat="1" x14ac:dyDescent="0.2"/>
    <row r="7470" s="315" customFormat="1" x14ac:dyDescent="0.2"/>
    <row r="7471" s="315" customFormat="1" x14ac:dyDescent="0.2"/>
    <row r="7472" s="315" customFormat="1" x14ac:dyDescent="0.2"/>
    <row r="7473" s="315" customFormat="1" x14ac:dyDescent="0.2"/>
    <row r="7474" s="315" customFormat="1" x14ac:dyDescent="0.2"/>
    <row r="7475" s="315" customFormat="1" x14ac:dyDescent="0.2"/>
    <row r="7476" s="315" customFormat="1" x14ac:dyDescent="0.2"/>
    <row r="7477" s="315" customFormat="1" x14ac:dyDescent="0.2"/>
    <row r="7478" s="315" customFormat="1" x14ac:dyDescent="0.2"/>
    <row r="7479" s="315" customFormat="1" x14ac:dyDescent="0.2"/>
    <row r="7480" s="315" customFormat="1" x14ac:dyDescent="0.2"/>
    <row r="7481" s="315" customFormat="1" x14ac:dyDescent="0.2"/>
    <row r="7482" s="315" customFormat="1" x14ac:dyDescent="0.2"/>
    <row r="7483" s="315" customFormat="1" x14ac:dyDescent="0.2"/>
    <row r="7484" s="315" customFormat="1" x14ac:dyDescent="0.2"/>
    <row r="7485" s="315" customFormat="1" x14ac:dyDescent="0.2"/>
    <row r="7486" s="315" customFormat="1" x14ac:dyDescent="0.2"/>
    <row r="7487" s="315" customFormat="1" x14ac:dyDescent="0.2"/>
    <row r="7488" s="315" customFormat="1" x14ac:dyDescent="0.2"/>
    <row r="7489" s="315" customFormat="1" x14ac:dyDescent="0.2"/>
    <row r="7490" s="315" customFormat="1" x14ac:dyDescent="0.2"/>
    <row r="7491" s="315" customFormat="1" x14ac:dyDescent="0.2"/>
    <row r="7492" s="315" customFormat="1" x14ac:dyDescent="0.2"/>
    <row r="7493" s="315" customFormat="1" x14ac:dyDescent="0.2"/>
    <row r="7494" s="315" customFormat="1" x14ac:dyDescent="0.2"/>
    <row r="7495" s="315" customFormat="1" x14ac:dyDescent="0.2"/>
    <row r="7496" s="315" customFormat="1" x14ac:dyDescent="0.2"/>
    <row r="7497" s="315" customFormat="1" x14ac:dyDescent="0.2"/>
    <row r="7498" s="315" customFormat="1" x14ac:dyDescent="0.2"/>
    <row r="7499" s="315" customFormat="1" x14ac:dyDescent="0.2"/>
    <row r="7500" s="315" customFormat="1" x14ac:dyDescent="0.2"/>
    <row r="7501" s="315" customFormat="1" x14ac:dyDescent="0.2"/>
    <row r="7502" s="315" customFormat="1" x14ac:dyDescent="0.2"/>
    <row r="7503" s="315" customFormat="1" x14ac:dyDescent="0.2"/>
    <row r="7504" s="315" customFormat="1" x14ac:dyDescent="0.2"/>
    <row r="7505" s="315" customFormat="1" x14ac:dyDescent="0.2"/>
    <row r="7506" s="315" customFormat="1" x14ac:dyDescent="0.2"/>
    <row r="7507" s="315" customFormat="1" x14ac:dyDescent="0.2"/>
    <row r="7508" s="315" customFormat="1" x14ac:dyDescent="0.2"/>
    <row r="7509" s="315" customFormat="1" x14ac:dyDescent="0.2"/>
    <row r="7510" s="315" customFormat="1" x14ac:dyDescent="0.2"/>
    <row r="7511" s="315" customFormat="1" x14ac:dyDescent="0.2"/>
    <row r="7512" s="315" customFormat="1" x14ac:dyDescent="0.2"/>
    <row r="7513" s="315" customFormat="1" x14ac:dyDescent="0.2"/>
    <row r="7514" s="315" customFormat="1" x14ac:dyDescent="0.2"/>
    <row r="7515" s="315" customFormat="1" x14ac:dyDescent="0.2"/>
    <row r="7516" s="315" customFormat="1" x14ac:dyDescent="0.2"/>
    <row r="7517" s="315" customFormat="1" x14ac:dyDescent="0.2"/>
    <row r="7518" s="315" customFormat="1" x14ac:dyDescent="0.2"/>
    <row r="7519" s="315" customFormat="1" x14ac:dyDescent="0.2"/>
    <row r="7520" s="315" customFormat="1" x14ac:dyDescent="0.2"/>
    <row r="7521" s="315" customFormat="1" x14ac:dyDescent="0.2"/>
    <row r="7522" s="315" customFormat="1" x14ac:dyDescent="0.2"/>
    <row r="7523" s="315" customFormat="1" x14ac:dyDescent="0.2"/>
    <row r="7524" s="315" customFormat="1" x14ac:dyDescent="0.2"/>
    <row r="7525" s="315" customFormat="1" x14ac:dyDescent="0.2"/>
    <row r="7526" s="315" customFormat="1" x14ac:dyDescent="0.2"/>
    <row r="7527" s="315" customFormat="1" x14ac:dyDescent="0.2"/>
    <row r="7528" s="315" customFormat="1" x14ac:dyDescent="0.2"/>
    <row r="7529" s="315" customFormat="1" x14ac:dyDescent="0.2"/>
    <row r="7530" s="315" customFormat="1" x14ac:dyDescent="0.2"/>
    <row r="7531" s="315" customFormat="1" x14ac:dyDescent="0.2"/>
    <row r="7532" s="315" customFormat="1" x14ac:dyDescent="0.2"/>
    <row r="7533" s="315" customFormat="1" x14ac:dyDescent="0.2"/>
    <row r="7534" s="315" customFormat="1" x14ac:dyDescent="0.2"/>
    <row r="7535" s="315" customFormat="1" x14ac:dyDescent="0.2"/>
    <row r="7536" s="315" customFormat="1" x14ac:dyDescent="0.2"/>
    <row r="7537" s="315" customFormat="1" x14ac:dyDescent="0.2"/>
    <row r="7538" s="315" customFormat="1" x14ac:dyDescent="0.2"/>
    <row r="7539" s="315" customFormat="1" x14ac:dyDescent="0.2"/>
    <row r="7540" s="315" customFormat="1" x14ac:dyDescent="0.2"/>
    <row r="7541" s="315" customFormat="1" x14ac:dyDescent="0.2"/>
    <row r="7542" s="315" customFormat="1" x14ac:dyDescent="0.2"/>
    <row r="7543" s="315" customFormat="1" x14ac:dyDescent="0.2"/>
    <row r="7544" s="315" customFormat="1" x14ac:dyDescent="0.2"/>
    <row r="7545" s="315" customFormat="1" x14ac:dyDescent="0.2"/>
    <row r="7546" s="315" customFormat="1" x14ac:dyDescent="0.2"/>
    <row r="7547" s="315" customFormat="1" x14ac:dyDescent="0.2"/>
    <row r="7548" s="315" customFormat="1" x14ac:dyDescent="0.2"/>
    <row r="7549" s="315" customFormat="1" x14ac:dyDescent="0.2"/>
    <row r="7550" s="315" customFormat="1" x14ac:dyDescent="0.2"/>
    <row r="7551" s="315" customFormat="1" x14ac:dyDescent="0.2"/>
    <row r="7552" s="315" customFormat="1" x14ac:dyDescent="0.2"/>
    <row r="7553" s="315" customFormat="1" x14ac:dyDescent="0.2"/>
    <row r="7554" s="315" customFormat="1" x14ac:dyDescent="0.2"/>
    <row r="7555" s="315" customFormat="1" x14ac:dyDescent="0.2"/>
    <row r="7556" s="315" customFormat="1" x14ac:dyDescent="0.2"/>
    <row r="7557" s="315" customFormat="1" x14ac:dyDescent="0.2"/>
    <row r="7558" s="315" customFormat="1" x14ac:dyDescent="0.2"/>
    <row r="7559" s="315" customFormat="1" x14ac:dyDescent="0.2"/>
    <row r="7560" s="315" customFormat="1" x14ac:dyDescent="0.2"/>
    <row r="7561" s="315" customFormat="1" x14ac:dyDescent="0.2"/>
    <row r="7562" s="315" customFormat="1" x14ac:dyDescent="0.2"/>
    <row r="7563" s="315" customFormat="1" x14ac:dyDescent="0.2"/>
    <row r="7564" s="315" customFormat="1" x14ac:dyDescent="0.2"/>
    <row r="7565" s="315" customFormat="1" x14ac:dyDescent="0.2"/>
    <row r="7566" s="315" customFormat="1" x14ac:dyDescent="0.2"/>
    <row r="7567" s="315" customFormat="1" x14ac:dyDescent="0.2"/>
    <row r="7568" s="315" customFormat="1" x14ac:dyDescent="0.2"/>
    <row r="7569" s="315" customFormat="1" x14ac:dyDescent="0.2"/>
    <row r="7570" s="315" customFormat="1" x14ac:dyDescent="0.2"/>
    <row r="7571" s="315" customFormat="1" x14ac:dyDescent="0.2"/>
    <row r="7572" s="315" customFormat="1" x14ac:dyDescent="0.2"/>
    <row r="7573" s="315" customFormat="1" x14ac:dyDescent="0.2"/>
    <row r="7574" s="315" customFormat="1" x14ac:dyDescent="0.2"/>
    <row r="7575" s="315" customFormat="1" x14ac:dyDescent="0.2"/>
    <row r="7576" s="315" customFormat="1" x14ac:dyDescent="0.2"/>
    <row r="7577" s="315" customFormat="1" x14ac:dyDescent="0.2"/>
    <row r="7578" s="315" customFormat="1" x14ac:dyDescent="0.2"/>
    <row r="7579" s="315" customFormat="1" x14ac:dyDescent="0.2"/>
    <row r="7580" s="315" customFormat="1" x14ac:dyDescent="0.2"/>
    <row r="7581" s="315" customFormat="1" x14ac:dyDescent="0.2"/>
    <row r="7582" s="315" customFormat="1" x14ac:dyDescent="0.2"/>
    <row r="7583" s="315" customFormat="1" x14ac:dyDescent="0.2"/>
    <row r="7584" s="315" customFormat="1" x14ac:dyDescent="0.2"/>
    <row r="7585" s="315" customFormat="1" x14ac:dyDescent="0.2"/>
    <row r="7586" s="315" customFormat="1" x14ac:dyDescent="0.2"/>
    <row r="7587" s="315" customFormat="1" x14ac:dyDescent="0.2"/>
    <row r="7588" s="315" customFormat="1" x14ac:dyDescent="0.2"/>
    <row r="7589" s="315" customFormat="1" x14ac:dyDescent="0.2"/>
    <row r="7590" s="315" customFormat="1" x14ac:dyDescent="0.2"/>
    <row r="7591" s="315" customFormat="1" x14ac:dyDescent="0.2"/>
    <row r="7592" s="315" customFormat="1" x14ac:dyDescent="0.2"/>
    <row r="7593" s="315" customFormat="1" x14ac:dyDescent="0.2"/>
    <row r="7594" s="315" customFormat="1" x14ac:dyDescent="0.2"/>
    <row r="7595" s="315" customFormat="1" x14ac:dyDescent="0.2"/>
    <row r="7596" s="315" customFormat="1" x14ac:dyDescent="0.2"/>
    <row r="7597" s="315" customFormat="1" x14ac:dyDescent="0.2"/>
    <row r="7598" s="315" customFormat="1" x14ac:dyDescent="0.2"/>
    <row r="7599" s="315" customFormat="1" x14ac:dyDescent="0.2"/>
    <row r="7600" s="315" customFormat="1" x14ac:dyDescent="0.2"/>
    <row r="7601" s="315" customFormat="1" x14ac:dyDescent="0.2"/>
    <row r="7602" s="315" customFormat="1" x14ac:dyDescent="0.2"/>
    <row r="7603" s="315" customFormat="1" x14ac:dyDescent="0.2"/>
    <row r="7604" s="315" customFormat="1" x14ac:dyDescent="0.2"/>
    <row r="7605" s="315" customFormat="1" x14ac:dyDescent="0.2"/>
    <row r="7606" s="315" customFormat="1" x14ac:dyDescent="0.2"/>
    <row r="7607" s="315" customFormat="1" x14ac:dyDescent="0.2"/>
    <row r="7608" s="315" customFormat="1" x14ac:dyDescent="0.2"/>
    <row r="7609" s="315" customFormat="1" x14ac:dyDescent="0.2"/>
    <row r="7610" s="315" customFormat="1" x14ac:dyDescent="0.2"/>
    <row r="7611" s="315" customFormat="1" x14ac:dyDescent="0.2"/>
    <row r="7612" s="315" customFormat="1" x14ac:dyDescent="0.2"/>
    <row r="7613" s="315" customFormat="1" x14ac:dyDescent="0.2"/>
    <row r="7614" s="315" customFormat="1" x14ac:dyDescent="0.2"/>
    <row r="7615" s="315" customFormat="1" x14ac:dyDescent="0.2"/>
    <row r="7616" s="315" customFormat="1" x14ac:dyDescent="0.2"/>
    <row r="7617" s="315" customFormat="1" x14ac:dyDescent="0.2"/>
    <row r="7618" s="315" customFormat="1" x14ac:dyDescent="0.2"/>
    <row r="7619" s="315" customFormat="1" x14ac:dyDescent="0.2"/>
    <row r="7620" s="315" customFormat="1" x14ac:dyDescent="0.2"/>
    <row r="7621" s="315" customFormat="1" x14ac:dyDescent="0.2"/>
    <row r="7622" s="315" customFormat="1" x14ac:dyDescent="0.2"/>
    <row r="7623" s="315" customFormat="1" x14ac:dyDescent="0.2"/>
    <row r="7624" s="315" customFormat="1" x14ac:dyDescent="0.2"/>
    <row r="7625" s="315" customFormat="1" x14ac:dyDescent="0.2"/>
    <row r="7626" s="315" customFormat="1" x14ac:dyDescent="0.2"/>
    <row r="7627" s="315" customFormat="1" x14ac:dyDescent="0.2"/>
    <row r="7628" s="315" customFormat="1" x14ac:dyDescent="0.2"/>
    <row r="7629" s="315" customFormat="1" x14ac:dyDescent="0.2"/>
    <row r="7630" s="315" customFormat="1" x14ac:dyDescent="0.2"/>
    <row r="7631" s="315" customFormat="1" x14ac:dyDescent="0.2"/>
    <row r="7632" s="315" customFormat="1" x14ac:dyDescent="0.2"/>
    <row r="7633" s="315" customFormat="1" x14ac:dyDescent="0.2"/>
    <row r="7634" s="315" customFormat="1" x14ac:dyDescent="0.2"/>
    <row r="7635" s="315" customFormat="1" x14ac:dyDescent="0.2"/>
    <row r="7636" s="315" customFormat="1" x14ac:dyDescent="0.2"/>
    <row r="7637" s="315" customFormat="1" x14ac:dyDescent="0.2"/>
    <row r="7638" s="315" customFormat="1" x14ac:dyDescent="0.2"/>
    <row r="7639" s="315" customFormat="1" x14ac:dyDescent="0.2"/>
    <row r="7640" s="315" customFormat="1" x14ac:dyDescent="0.2"/>
    <row r="7641" s="315" customFormat="1" x14ac:dyDescent="0.2"/>
    <row r="7642" s="315" customFormat="1" x14ac:dyDescent="0.2"/>
    <row r="7643" s="315" customFormat="1" x14ac:dyDescent="0.2"/>
    <row r="7644" s="315" customFormat="1" x14ac:dyDescent="0.2"/>
    <row r="7645" s="315" customFormat="1" x14ac:dyDescent="0.2"/>
    <row r="7646" s="315" customFormat="1" x14ac:dyDescent="0.2"/>
    <row r="7647" s="315" customFormat="1" x14ac:dyDescent="0.2"/>
    <row r="7648" s="315" customFormat="1" x14ac:dyDescent="0.2"/>
    <row r="7649" s="315" customFormat="1" x14ac:dyDescent="0.2"/>
    <row r="7650" s="315" customFormat="1" x14ac:dyDescent="0.2"/>
    <row r="7651" s="315" customFormat="1" x14ac:dyDescent="0.2"/>
    <row r="7652" s="315" customFormat="1" x14ac:dyDescent="0.2"/>
    <row r="7653" s="315" customFormat="1" x14ac:dyDescent="0.2"/>
    <row r="7654" s="315" customFormat="1" x14ac:dyDescent="0.2"/>
    <row r="7655" s="315" customFormat="1" x14ac:dyDescent="0.2"/>
    <row r="7656" s="315" customFormat="1" x14ac:dyDescent="0.2"/>
    <row r="7657" s="315" customFormat="1" x14ac:dyDescent="0.2"/>
    <row r="7658" s="315" customFormat="1" x14ac:dyDescent="0.2"/>
    <row r="7659" s="315" customFormat="1" x14ac:dyDescent="0.2"/>
    <row r="7660" s="315" customFormat="1" x14ac:dyDescent="0.2"/>
    <row r="7661" s="315" customFormat="1" x14ac:dyDescent="0.2"/>
    <row r="7662" s="315" customFormat="1" x14ac:dyDescent="0.2"/>
    <row r="7663" s="315" customFormat="1" x14ac:dyDescent="0.2"/>
    <row r="7664" s="315" customFormat="1" x14ac:dyDescent="0.2"/>
    <row r="7665" s="315" customFormat="1" x14ac:dyDescent="0.2"/>
    <row r="7666" s="315" customFormat="1" x14ac:dyDescent="0.2"/>
    <row r="7667" s="315" customFormat="1" x14ac:dyDescent="0.2"/>
    <row r="7668" s="315" customFormat="1" x14ac:dyDescent="0.2"/>
    <row r="7669" s="315" customFormat="1" x14ac:dyDescent="0.2"/>
    <row r="7670" s="315" customFormat="1" x14ac:dyDescent="0.2"/>
    <row r="7671" s="315" customFormat="1" x14ac:dyDescent="0.2"/>
    <row r="7672" s="315" customFormat="1" x14ac:dyDescent="0.2"/>
    <row r="7673" s="315" customFormat="1" x14ac:dyDescent="0.2"/>
    <row r="7674" s="315" customFormat="1" x14ac:dyDescent="0.2"/>
    <row r="7675" s="315" customFormat="1" x14ac:dyDescent="0.2"/>
    <row r="7676" s="315" customFormat="1" x14ac:dyDescent="0.2"/>
    <row r="7677" s="315" customFormat="1" x14ac:dyDescent="0.2"/>
    <row r="7678" s="315" customFormat="1" x14ac:dyDescent="0.2"/>
    <row r="7679" s="315" customFormat="1" x14ac:dyDescent="0.2"/>
    <row r="7680" s="315" customFormat="1" x14ac:dyDescent="0.2"/>
    <row r="7681" s="315" customFormat="1" x14ac:dyDescent="0.2"/>
    <row r="7682" s="315" customFormat="1" x14ac:dyDescent="0.2"/>
    <row r="7683" s="315" customFormat="1" x14ac:dyDescent="0.2"/>
    <row r="7684" s="315" customFormat="1" x14ac:dyDescent="0.2"/>
    <row r="7685" s="315" customFormat="1" x14ac:dyDescent="0.2"/>
    <row r="7686" s="315" customFormat="1" x14ac:dyDescent="0.2"/>
    <row r="7687" s="315" customFormat="1" x14ac:dyDescent="0.2"/>
    <row r="7688" s="315" customFormat="1" x14ac:dyDescent="0.2"/>
    <row r="7689" s="315" customFormat="1" x14ac:dyDescent="0.2"/>
    <row r="7690" s="315" customFormat="1" x14ac:dyDescent="0.2"/>
    <row r="7691" s="315" customFormat="1" x14ac:dyDescent="0.2"/>
    <row r="7692" s="315" customFormat="1" x14ac:dyDescent="0.2"/>
    <row r="7693" s="315" customFormat="1" x14ac:dyDescent="0.2"/>
    <row r="7694" s="315" customFormat="1" x14ac:dyDescent="0.2"/>
    <row r="7695" s="315" customFormat="1" x14ac:dyDescent="0.2"/>
    <row r="7696" s="315" customFormat="1" x14ac:dyDescent="0.2"/>
    <row r="7697" s="315" customFormat="1" x14ac:dyDescent="0.2"/>
    <row r="7698" s="315" customFormat="1" x14ac:dyDescent="0.2"/>
    <row r="7699" s="315" customFormat="1" x14ac:dyDescent="0.2"/>
    <row r="7700" s="315" customFormat="1" x14ac:dyDescent="0.2"/>
    <row r="7701" s="315" customFormat="1" x14ac:dyDescent="0.2"/>
    <row r="7702" s="315" customFormat="1" x14ac:dyDescent="0.2"/>
    <row r="7703" s="315" customFormat="1" x14ac:dyDescent="0.2"/>
    <row r="7704" s="315" customFormat="1" x14ac:dyDescent="0.2"/>
    <row r="7705" s="315" customFormat="1" x14ac:dyDescent="0.2"/>
    <row r="7706" s="315" customFormat="1" x14ac:dyDescent="0.2"/>
    <row r="7707" s="315" customFormat="1" x14ac:dyDescent="0.2"/>
    <row r="7708" s="315" customFormat="1" x14ac:dyDescent="0.2"/>
    <row r="7709" s="315" customFormat="1" x14ac:dyDescent="0.2"/>
    <row r="7710" s="315" customFormat="1" x14ac:dyDescent="0.2"/>
    <row r="7711" s="315" customFormat="1" x14ac:dyDescent="0.2"/>
    <row r="7712" s="315" customFormat="1" x14ac:dyDescent="0.2"/>
    <row r="7713" s="315" customFormat="1" x14ac:dyDescent="0.2"/>
    <row r="7714" s="315" customFormat="1" x14ac:dyDescent="0.2"/>
    <row r="7715" s="315" customFormat="1" x14ac:dyDescent="0.2"/>
    <row r="7716" s="315" customFormat="1" x14ac:dyDescent="0.2"/>
    <row r="7717" s="315" customFormat="1" x14ac:dyDescent="0.2"/>
    <row r="7718" s="315" customFormat="1" x14ac:dyDescent="0.2"/>
    <row r="7719" s="315" customFormat="1" x14ac:dyDescent="0.2"/>
    <row r="7720" s="315" customFormat="1" x14ac:dyDescent="0.2"/>
    <row r="7721" s="315" customFormat="1" x14ac:dyDescent="0.2"/>
    <row r="7722" s="315" customFormat="1" x14ac:dyDescent="0.2"/>
    <row r="7723" s="315" customFormat="1" x14ac:dyDescent="0.2"/>
    <row r="7724" s="315" customFormat="1" x14ac:dyDescent="0.2"/>
    <row r="7725" s="315" customFormat="1" x14ac:dyDescent="0.2"/>
    <row r="7726" s="315" customFormat="1" x14ac:dyDescent="0.2"/>
    <row r="7727" s="315" customFormat="1" x14ac:dyDescent="0.2"/>
    <row r="7728" s="315" customFormat="1" x14ac:dyDescent="0.2"/>
    <row r="7729" s="315" customFormat="1" x14ac:dyDescent="0.2"/>
    <row r="7730" s="315" customFormat="1" x14ac:dyDescent="0.2"/>
    <row r="7731" s="315" customFormat="1" x14ac:dyDescent="0.2"/>
    <row r="7732" s="315" customFormat="1" x14ac:dyDescent="0.2"/>
    <row r="7733" s="315" customFormat="1" x14ac:dyDescent="0.2"/>
    <row r="7734" s="315" customFormat="1" x14ac:dyDescent="0.2"/>
    <row r="7735" s="315" customFormat="1" x14ac:dyDescent="0.2"/>
    <row r="7736" s="315" customFormat="1" x14ac:dyDescent="0.2"/>
    <row r="7737" s="315" customFormat="1" x14ac:dyDescent="0.2"/>
    <row r="7738" s="315" customFormat="1" x14ac:dyDescent="0.2"/>
    <row r="7739" s="315" customFormat="1" x14ac:dyDescent="0.2"/>
    <row r="7740" s="315" customFormat="1" x14ac:dyDescent="0.2"/>
    <row r="7741" s="315" customFormat="1" x14ac:dyDescent="0.2"/>
    <row r="7742" s="315" customFormat="1" x14ac:dyDescent="0.2"/>
    <row r="7743" s="315" customFormat="1" x14ac:dyDescent="0.2"/>
    <row r="7744" s="315" customFormat="1" x14ac:dyDescent="0.2"/>
    <row r="7745" s="315" customFormat="1" x14ac:dyDescent="0.2"/>
    <row r="7746" s="315" customFormat="1" x14ac:dyDescent="0.2"/>
    <row r="7747" s="315" customFormat="1" x14ac:dyDescent="0.2"/>
    <row r="7748" s="315" customFormat="1" x14ac:dyDescent="0.2"/>
    <row r="7749" s="315" customFormat="1" x14ac:dyDescent="0.2"/>
    <row r="7750" s="315" customFormat="1" x14ac:dyDescent="0.2"/>
    <row r="7751" s="315" customFormat="1" x14ac:dyDescent="0.2"/>
    <row r="7752" s="315" customFormat="1" x14ac:dyDescent="0.2"/>
    <row r="7753" s="315" customFormat="1" x14ac:dyDescent="0.2"/>
    <row r="7754" s="315" customFormat="1" x14ac:dyDescent="0.2"/>
    <row r="7755" s="315" customFormat="1" x14ac:dyDescent="0.2"/>
    <row r="7756" s="315" customFormat="1" x14ac:dyDescent="0.2"/>
    <row r="7757" s="315" customFormat="1" x14ac:dyDescent="0.2"/>
    <row r="7758" s="315" customFormat="1" x14ac:dyDescent="0.2"/>
    <row r="7759" s="315" customFormat="1" x14ac:dyDescent="0.2"/>
    <row r="7760" s="315" customFormat="1" x14ac:dyDescent="0.2"/>
    <row r="7761" s="315" customFormat="1" x14ac:dyDescent="0.2"/>
    <row r="7762" s="315" customFormat="1" x14ac:dyDescent="0.2"/>
    <row r="7763" s="315" customFormat="1" x14ac:dyDescent="0.2"/>
    <row r="7764" s="315" customFormat="1" x14ac:dyDescent="0.2"/>
    <row r="7765" s="315" customFormat="1" x14ac:dyDescent="0.2"/>
    <row r="7766" s="315" customFormat="1" x14ac:dyDescent="0.2"/>
    <row r="7767" s="315" customFormat="1" x14ac:dyDescent="0.2"/>
    <row r="7768" s="315" customFormat="1" x14ac:dyDescent="0.2"/>
    <row r="7769" s="315" customFormat="1" x14ac:dyDescent="0.2"/>
    <row r="7770" s="315" customFormat="1" x14ac:dyDescent="0.2"/>
    <row r="7771" s="315" customFormat="1" x14ac:dyDescent="0.2"/>
    <row r="7772" s="315" customFormat="1" x14ac:dyDescent="0.2"/>
    <row r="7773" s="315" customFormat="1" x14ac:dyDescent="0.2"/>
    <row r="7774" s="315" customFormat="1" x14ac:dyDescent="0.2"/>
    <row r="7775" s="315" customFormat="1" x14ac:dyDescent="0.2"/>
    <row r="7776" s="315" customFormat="1" x14ac:dyDescent="0.2"/>
    <row r="7777" s="315" customFormat="1" x14ac:dyDescent="0.2"/>
    <row r="7778" s="315" customFormat="1" x14ac:dyDescent="0.2"/>
    <row r="7779" s="315" customFormat="1" x14ac:dyDescent="0.2"/>
    <row r="7780" s="315" customFormat="1" x14ac:dyDescent="0.2"/>
    <row r="7781" s="315" customFormat="1" x14ac:dyDescent="0.2"/>
    <row r="7782" s="315" customFormat="1" x14ac:dyDescent="0.2"/>
    <row r="7783" s="315" customFormat="1" x14ac:dyDescent="0.2"/>
    <row r="7784" s="315" customFormat="1" x14ac:dyDescent="0.2"/>
    <row r="7785" s="315" customFormat="1" x14ac:dyDescent="0.2"/>
    <row r="7786" s="315" customFormat="1" x14ac:dyDescent="0.2"/>
    <row r="7787" s="315" customFormat="1" x14ac:dyDescent="0.2"/>
    <row r="7788" s="315" customFormat="1" x14ac:dyDescent="0.2"/>
    <row r="7789" s="315" customFormat="1" x14ac:dyDescent="0.2"/>
    <row r="7790" s="315" customFormat="1" x14ac:dyDescent="0.2"/>
    <row r="7791" s="315" customFormat="1" x14ac:dyDescent="0.2"/>
    <row r="7792" s="315" customFormat="1" x14ac:dyDescent="0.2"/>
    <row r="7793" s="315" customFormat="1" x14ac:dyDescent="0.2"/>
    <row r="7794" s="315" customFormat="1" x14ac:dyDescent="0.2"/>
    <row r="7795" s="315" customFormat="1" x14ac:dyDescent="0.2"/>
    <row r="7796" s="315" customFormat="1" x14ac:dyDescent="0.2"/>
    <row r="7797" s="315" customFormat="1" x14ac:dyDescent="0.2"/>
    <row r="7798" s="315" customFormat="1" x14ac:dyDescent="0.2"/>
    <row r="7799" s="315" customFormat="1" x14ac:dyDescent="0.2"/>
    <row r="7800" s="315" customFormat="1" x14ac:dyDescent="0.2"/>
    <row r="7801" s="315" customFormat="1" x14ac:dyDescent="0.2"/>
    <row r="7802" s="315" customFormat="1" x14ac:dyDescent="0.2"/>
    <row r="7803" s="315" customFormat="1" x14ac:dyDescent="0.2"/>
    <row r="7804" s="315" customFormat="1" x14ac:dyDescent="0.2"/>
    <row r="7805" s="315" customFormat="1" x14ac:dyDescent="0.2"/>
    <row r="7806" s="315" customFormat="1" x14ac:dyDescent="0.2"/>
    <row r="7807" s="315" customFormat="1" x14ac:dyDescent="0.2"/>
    <row r="7808" s="315" customFormat="1" x14ac:dyDescent="0.2"/>
    <row r="7809" s="315" customFormat="1" x14ac:dyDescent="0.2"/>
    <row r="7810" s="315" customFormat="1" x14ac:dyDescent="0.2"/>
    <row r="7811" s="315" customFormat="1" x14ac:dyDescent="0.2"/>
    <row r="7812" s="315" customFormat="1" x14ac:dyDescent="0.2"/>
    <row r="7813" s="315" customFormat="1" x14ac:dyDescent="0.2"/>
    <row r="7814" s="315" customFormat="1" x14ac:dyDescent="0.2"/>
    <row r="7815" s="315" customFormat="1" x14ac:dyDescent="0.2"/>
    <row r="7816" s="315" customFormat="1" x14ac:dyDescent="0.2"/>
    <row r="7817" s="315" customFormat="1" x14ac:dyDescent="0.2"/>
    <row r="7818" s="315" customFormat="1" x14ac:dyDescent="0.2"/>
    <row r="7819" s="315" customFormat="1" x14ac:dyDescent="0.2"/>
    <row r="7820" s="315" customFormat="1" x14ac:dyDescent="0.2"/>
    <row r="7821" s="315" customFormat="1" x14ac:dyDescent="0.2"/>
    <row r="7822" s="315" customFormat="1" x14ac:dyDescent="0.2"/>
    <row r="7823" s="315" customFormat="1" x14ac:dyDescent="0.2"/>
    <row r="7824" s="315" customFormat="1" x14ac:dyDescent="0.2"/>
    <row r="7825" s="315" customFormat="1" x14ac:dyDescent="0.2"/>
    <row r="7826" s="315" customFormat="1" x14ac:dyDescent="0.2"/>
    <row r="7827" s="315" customFormat="1" x14ac:dyDescent="0.2"/>
    <row r="7828" s="315" customFormat="1" x14ac:dyDescent="0.2"/>
    <row r="7829" s="315" customFormat="1" x14ac:dyDescent="0.2"/>
    <row r="7830" s="315" customFormat="1" x14ac:dyDescent="0.2"/>
    <row r="7831" s="315" customFormat="1" x14ac:dyDescent="0.2"/>
    <row r="7832" s="315" customFormat="1" x14ac:dyDescent="0.2"/>
    <row r="7833" s="315" customFormat="1" x14ac:dyDescent="0.2"/>
    <row r="7834" s="315" customFormat="1" x14ac:dyDescent="0.2"/>
    <row r="7835" s="315" customFormat="1" x14ac:dyDescent="0.2"/>
    <row r="7836" s="315" customFormat="1" x14ac:dyDescent="0.2"/>
    <row r="7837" s="315" customFormat="1" x14ac:dyDescent="0.2"/>
    <row r="7838" s="315" customFormat="1" x14ac:dyDescent="0.2"/>
    <row r="7839" s="315" customFormat="1" x14ac:dyDescent="0.2"/>
    <row r="7840" s="315" customFormat="1" x14ac:dyDescent="0.2"/>
    <row r="7841" s="315" customFormat="1" x14ac:dyDescent="0.2"/>
    <row r="7842" s="315" customFormat="1" x14ac:dyDescent="0.2"/>
    <row r="7843" s="315" customFormat="1" x14ac:dyDescent="0.2"/>
    <row r="7844" s="315" customFormat="1" x14ac:dyDescent="0.2"/>
    <row r="7845" s="315" customFormat="1" x14ac:dyDescent="0.2"/>
    <row r="7846" s="315" customFormat="1" x14ac:dyDescent="0.2"/>
    <row r="7847" s="315" customFormat="1" x14ac:dyDescent="0.2"/>
    <row r="7848" s="315" customFormat="1" x14ac:dyDescent="0.2"/>
    <row r="7849" s="315" customFormat="1" x14ac:dyDescent="0.2"/>
    <row r="7850" s="315" customFormat="1" x14ac:dyDescent="0.2"/>
    <row r="7851" s="315" customFormat="1" x14ac:dyDescent="0.2"/>
    <row r="7852" s="315" customFormat="1" x14ac:dyDescent="0.2"/>
    <row r="7853" s="315" customFormat="1" x14ac:dyDescent="0.2"/>
    <row r="7854" s="315" customFormat="1" x14ac:dyDescent="0.2"/>
    <row r="7855" s="315" customFormat="1" x14ac:dyDescent="0.2"/>
    <row r="7856" s="315" customFormat="1" x14ac:dyDescent="0.2"/>
    <row r="7857" s="315" customFormat="1" x14ac:dyDescent="0.2"/>
    <row r="7858" s="315" customFormat="1" x14ac:dyDescent="0.2"/>
    <row r="7859" s="315" customFormat="1" x14ac:dyDescent="0.2"/>
    <row r="7860" s="315" customFormat="1" x14ac:dyDescent="0.2"/>
    <row r="7861" s="315" customFormat="1" x14ac:dyDescent="0.2"/>
    <row r="7862" s="315" customFormat="1" x14ac:dyDescent="0.2"/>
    <row r="7863" s="315" customFormat="1" x14ac:dyDescent="0.2"/>
    <row r="7864" s="315" customFormat="1" x14ac:dyDescent="0.2"/>
    <row r="7865" s="315" customFormat="1" x14ac:dyDescent="0.2"/>
    <row r="7866" s="315" customFormat="1" x14ac:dyDescent="0.2"/>
    <row r="7867" s="315" customFormat="1" x14ac:dyDescent="0.2"/>
    <row r="7868" s="315" customFormat="1" x14ac:dyDescent="0.2"/>
    <row r="7869" s="315" customFormat="1" x14ac:dyDescent="0.2"/>
    <row r="7870" s="315" customFormat="1" x14ac:dyDescent="0.2"/>
    <row r="7871" s="315" customFormat="1" x14ac:dyDescent="0.2"/>
    <row r="7872" s="315" customFormat="1" x14ac:dyDescent="0.2"/>
    <row r="7873" s="315" customFormat="1" x14ac:dyDescent="0.2"/>
    <row r="7874" s="315" customFormat="1" x14ac:dyDescent="0.2"/>
    <row r="7875" s="315" customFormat="1" x14ac:dyDescent="0.2"/>
    <row r="7876" s="315" customFormat="1" x14ac:dyDescent="0.2"/>
    <row r="7877" s="315" customFormat="1" x14ac:dyDescent="0.2"/>
    <row r="7878" s="315" customFormat="1" x14ac:dyDescent="0.2"/>
    <row r="7879" s="315" customFormat="1" x14ac:dyDescent="0.2"/>
    <row r="7880" s="315" customFormat="1" x14ac:dyDescent="0.2"/>
    <row r="7881" s="315" customFormat="1" x14ac:dyDescent="0.2"/>
    <row r="7882" s="315" customFormat="1" x14ac:dyDescent="0.2"/>
    <row r="7883" s="315" customFormat="1" x14ac:dyDescent="0.2"/>
    <row r="7884" s="315" customFormat="1" x14ac:dyDescent="0.2"/>
    <row r="7885" s="315" customFormat="1" x14ac:dyDescent="0.2"/>
    <row r="7886" s="315" customFormat="1" x14ac:dyDescent="0.2"/>
    <row r="7887" s="315" customFormat="1" x14ac:dyDescent="0.2"/>
    <row r="7888" s="315" customFormat="1" x14ac:dyDescent="0.2"/>
    <row r="7889" s="315" customFormat="1" x14ac:dyDescent="0.2"/>
    <row r="7890" s="315" customFormat="1" x14ac:dyDescent="0.2"/>
    <row r="7891" s="315" customFormat="1" x14ac:dyDescent="0.2"/>
    <row r="7892" s="315" customFormat="1" x14ac:dyDescent="0.2"/>
    <row r="7893" s="315" customFormat="1" x14ac:dyDescent="0.2"/>
    <row r="7894" s="315" customFormat="1" x14ac:dyDescent="0.2"/>
    <row r="7895" s="315" customFormat="1" x14ac:dyDescent="0.2"/>
    <row r="7896" s="315" customFormat="1" x14ac:dyDescent="0.2"/>
    <row r="7897" s="315" customFormat="1" x14ac:dyDescent="0.2"/>
    <row r="7898" s="315" customFormat="1" x14ac:dyDescent="0.2"/>
    <row r="7899" s="315" customFormat="1" x14ac:dyDescent="0.2"/>
    <row r="7900" s="315" customFormat="1" x14ac:dyDescent="0.2"/>
    <row r="7901" s="315" customFormat="1" x14ac:dyDescent="0.2"/>
    <row r="7902" s="315" customFormat="1" x14ac:dyDescent="0.2"/>
    <row r="7903" s="315" customFormat="1" x14ac:dyDescent="0.2"/>
    <row r="7904" s="315" customFormat="1" x14ac:dyDescent="0.2"/>
    <row r="7905" s="315" customFormat="1" x14ac:dyDescent="0.2"/>
    <row r="7906" s="315" customFormat="1" x14ac:dyDescent="0.2"/>
    <row r="7907" s="315" customFormat="1" x14ac:dyDescent="0.2"/>
    <row r="7908" s="315" customFormat="1" x14ac:dyDescent="0.2"/>
    <row r="7909" s="315" customFormat="1" x14ac:dyDescent="0.2"/>
    <row r="7910" s="315" customFormat="1" x14ac:dyDescent="0.2"/>
    <row r="7911" s="315" customFormat="1" x14ac:dyDescent="0.2"/>
    <row r="7912" s="315" customFormat="1" x14ac:dyDescent="0.2"/>
    <row r="7913" s="315" customFormat="1" x14ac:dyDescent="0.2"/>
    <row r="7914" s="315" customFormat="1" x14ac:dyDescent="0.2"/>
    <row r="7915" s="315" customFormat="1" x14ac:dyDescent="0.2"/>
    <row r="7916" s="315" customFormat="1" x14ac:dyDescent="0.2"/>
    <row r="7917" s="315" customFormat="1" x14ac:dyDescent="0.2"/>
    <row r="7918" s="315" customFormat="1" x14ac:dyDescent="0.2"/>
    <row r="7919" s="315" customFormat="1" x14ac:dyDescent="0.2"/>
    <row r="7920" s="315" customFormat="1" x14ac:dyDescent="0.2"/>
    <row r="7921" s="315" customFormat="1" x14ac:dyDescent="0.2"/>
    <row r="7922" s="315" customFormat="1" x14ac:dyDescent="0.2"/>
    <row r="7923" s="315" customFormat="1" x14ac:dyDescent="0.2"/>
    <row r="7924" s="315" customFormat="1" x14ac:dyDescent="0.2"/>
    <row r="7925" s="315" customFormat="1" x14ac:dyDescent="0.2"/>
    <row r="7926" s="315" customFormat="1" x14ac:dyDescent="0.2"/>
    <row r="7927" s="315" customFormat="1" x14ac:dyDescent="0.2"/>
    <row r="7928" s="315" customFormat="1" x14ac:dyDescent="0.2"/>
    <row r="7929" s="315" customFormat="1" x14ac:dyDescent="0.2"/>
    <row r="7930" s="315" customFormat="1" x14ac:dyDescent="0.2"/>
    <row r="7931" s="315" customFormat="1" x14ac:dyDescent="0.2"/>
    <row r="7932" s="315" customFormat="1" x14ac:dyDescent="0.2"/>
    <row r="7933" s="315" customFormat="1" x14ac:dyDescent="0.2"/>
    <row r="7934" s="315" customFormat="1" x14ac:dyDescent="0.2"/>
    <row r="7935" s="315" customFormat="1" x14ac:dyDescent="0.2"/>
    <row r="7936" s="315" customFormat="1" x14ac:dyDescent="0.2"/>
    <row r="7937" s="315" customFormat="1" x14ac:dyDescent="0.2"/>
    <row r="7938" s="315" customFormat="1" x14ac:dyDescent="0.2"/>
    <row r="7939" s="315" customFormat="1" x14ac:dyDescent="0.2"/>
    <row r="7940" s="315" customFormat="1" x14ac:dyDescent="0.2"/>
    <row r="7941" s="315" customFormat="1" x14ac:dyDescent="0.2"/>
    <row r="7942" s="315" customFormat="1" x14ac:dyDescent="0.2"/>
    <row r="7943" s="315" customFormat="1" x14ac:dyDescent="0.2"/>
    <row r="7944" s="315" customFormat="1" x14ac:dyDescent="0.2"/>
    <row r="7945" s="315" customFormat="1" x14ac:dyDescent="0.2"/>
    <row r="7946" s="315" customFormat="1" x14ac:dyDescent="0.2"/>
    <row r="7947" s="315" customFormat="1" x14ac:dyDescent="0.2"/>
    <row r="7948" s="315" customFormat="1" x14ac:dyDescent="0.2"/>
    <row r="7949" s="315" customFormat="1" x14ac:dyDescent="0.2"/>
    <row r="7950" s="315" customFormat="1" x14ac:dyDescent="0.2"/>
    <row r="7951" s="315" customFormat="1" x14ac:dyDescent="0.2"/>
    <row r="7952" s="315" customFormat="1" x14ac:dyDescent="0.2"/>
    <row r="7953" s="315" customFormat="1" x14ac:dyDescent="0.2"/>
    <row r="7954" s="315" customFormat="1" x14ac:dyDescent="0.2"/>
    <row r="7955" s="315" customFormat="1" x14ac:dyDescent="0.2"/>
    <row r="7956" s="315" customFormat="1" x14ac:dyDescent="0.2"/>
    <row r="7957" s="315" customFormat="1" x14ac:dyDescent="0.2"/>
    <row r="7958" s="315" customFormat="1" x14ac:dyDescent="0.2"/>
    <row r="7959" s="315" customFormat="1" x14ac:dyDescent="0.2"/>
    <row r="7960" s="315" customFormat="1" x14ac:dyDescent="0.2"/>
    <row r="7961" s="315" customFormat="1" x14ac:dyDescent="0.2"/>
    <row r="7962" s="315" customFormat="1" x14ac:dyDescent="0.2"/>
    <row r="7963" s="315" customFormat="1" x14ac:dyDescent="0.2"/>
    <row r="7964" s="315" customFormat="1" x14ac:dyDescent="0.2"/>
    <row r="7965" s="315" customFormat="1" x14ac:dyDescent="0.2"/>
    <row r="7966" s="315" customFormat="1" x14ac:dyDescent="0.2"/>
    <row r="7967" s="315" customFormat="1" x14ac:dyDescent="0.2"/>
    <row r="7968" s="315" customFormat="1" x14ac:dyDescent="0.2"/>
    <row r="7969" s="315" customFormat="1" x14ac:dyDescent="0.2"/>
    <row r="7970" s="315" customFormat="1" x14ac:dyDescent="0.2"/>
    <row r="7971" s="315" customFormat="1" x14ac:dyDescent="0.2"/>
    <row r="7972" s="315" customFormat="1" x14ac:dyDescent="0.2"/>
    <row r="7973" s="315" customFormat="1" x14ac:dyDescent="0.2"/>
    <row r="7974" s="315" customFormat="1" x14ac:dyDescent="0.2"/>
    <row r="7975" s="315" customFormat="1" x14ac:dyDescent="0.2"/>
    <row r="7976" s="315" customFormat="1" x14ac:dyDescent="0.2"/>
    <row r="7977" s="315" customFormat="1" x14ac:dyDescent="0.2"/>
    <row r="7978" s="315" customFormat="1" x14ac:dyDescent="0.2"/>
    <row r="7979" s="315" customFormat="1" x14ac:dyDescent="0.2"/>
    <row r="7980" s="315" customFormat="1" x14ac:dyDescent="0.2"/>
    <row r="7981" s="315" customFormat="1" x14ac:dyDescent="0.2"/>
    <row r="7982" s="315" customFormat="1" x14ac:dyDescent="0.2"/>
    <row r="7983" s="315" customFormat="1" x14ac:dyDescent="0.2"/>
    <row r="7984" s="315" customFormat="1" x14ac:dyDescent="0.2"/>
    <row r="7985" s="315" customFormat="1" x14ac:dyDescent="0.2"/>
    <row r="7986" s="315" customFormat="1" x14ac:dyDescent="0.2"/>
    <row r="7987" s="315" customFormat="1" x14ac:dyDescent="0.2"/>
    <row r="7988" s="315" customFormat="1" x14ac:dyDescent="0.2"/>
    <row r="7989" s="315" customFormat="1" x14ac:dyDescent="0.2"/>
    <row r="7990" s="315" customFormat="1" x14ac:dyDescent="0.2"/>
    <row r="7991" s="315" customFormat="1" x14ac:dyDescent="0.2"/>
    <row r="7992" s="315" customFormat="1" x14ac:dyDescent="0.2"/>
    <row r="7993" s="315" customFormat="1" x14ac:dyDescent="0.2"/>
    <row r="7994" s="315" customFormat="1" x14ac:dyDescent="0.2"/>
    <row r="7995" s="315" customFormat="1" x14ac:dyDescent="0.2"/>
    <row r="7996" s="315" customFormat="1" x14ac:dyDescent="0.2"/>
    <row r="7997" s="315" customFormat="1" x14ac:dyDescent="0.2"/>
    <row r="7998" s="315" customFormat="1" x14ac:dyDescent="0.2"/>
    <row r="7999" s="315" customFormat="1" x14ac:dyDescent="0.2"/>
    <row r="8000" s="315" customFormat="1" x14ac:dyDescent="0.2"/>
    <row r="8001" s="315" customFormat="1" x14ac:dyDescent="0.2"/>
    <row r="8002" s="315" customFormat="1" x14ac:dyDescent="0.2"/>
    <row r="8003" s="315" customFormat="1" x14ac:dyDescent="0.2"/>
    <row r="8004" s="315" customFormat="1" x14ac:dyDescent="0.2"/>
    <row r="8005" s="315" customFormat="1" x14ac:dyDescent="0.2"/>
    <row r="8006" s="315" customFormat="1" x14ac:dyDescent="0.2"/>
    <row r="8007" s="315" customFormat="1" x14ac:dyDescent="0.2"/>
    <row r="8008" s="315" customFormat="1" x14ac:dyDescent="0.2"/>
    <row r="8009" s="315" customFormat="1" x14ac:dyDescent="0.2"/>
    <row r="8010" s="315" customFormat="1" x14ac:dyDescent="0.2"/>
    <row r="8011" s="315" customFormat="1" x14ac:dyDescent="0.2"/>
    <row r="8012" s="315" customFormat="1" x14ac:dyDescent="0.2"/>
    <row r="8013" s="315" customFormat="1" x14ac:dyDescent="0.2"/>
    <row r="8014" s="315" customFormat="1" x14ac:dyDescent="0.2"/>
    <row r="8015" s="315" customFormat="1" x14ac:dyDescent="0.2"/>
    <row r="8016" s="315" customFormat="1" x14ac:dyDescent="0.2"/>
    <row r="8017" s="315" customFormat="1" x14ac:dyDescent="0.2"/>
    <row r="8018" s="315" customFormat="1" x14ac:dyDescent="0.2"/>
    <row r="8019" s="315" customFormat="1" x14ac:dyDescent="0.2"/>
    <row r="8020" s="315" customFormat="1" x14ac:dyDescent="0.2"/>
    <row r="8021" s="315" customFormat="1" x14ac:dyDescent="0.2"/>
    <row r="8022" s="315" customFormat="1" x14ac:dyDescent="0.2"/>
    <row r="8023" s="315" customFormat="1" x14ac:dyDescent="0.2"/>
    <row r="8024" s="315" customFormat="1" x14ac:dyDescent="0.2"/>
    <row r="8025" s="315" customFormat="1" x14ac:dyDescent="0.2"/>
    <row r="8026" s="315" customFormat="1" x14ac:dyDescent="0.2"/>
    <row r="8027" s="315" customFormat="1" x14ac:dyDescent="0.2"/>
    <row r="8028" s="315" customFormat="1" x14ac:dyDescent="0.2"/>
    <row r="8029" s="315" customFormat="1" x14ac:dyDescent="0.2"/>
    <row r="8030" s="315" customFormat="1" x14ac:dyDescent="0.2"/>
    <row r="8031" s="315" customFormat="1" x14ac:dyDescent="0.2"/>
    <row r="8032" s="315" customFormat="1" x14ac:dyDescent="0.2"/>
    <row r="8033" s="315" customFormat="1" x14ac:dyDescent="0.2"/>
    <row r="8034" s="315" customFormat="1" x14ac:dyDescent="0.2"/>
    <row r="8035" s="315" customFormat="1" x14ac:dyDescent="0.2"/>
    <row r="8036" s="315" customFormat="1" x14ac:dyDescent="0.2"/>
    <row r="8037" s="315" customFormat="1" x14ac:dyDescent="0.2"/>
    <row r="8038" s="315" customFormat="1" x14ac:dyDescent="0.2"/>
    <row r="8039" s="315" customFormat="1" x14ac:dyDescent="0.2"/>
    <row r="8040" s="315" customFormat="1" x14ac:dyDescent="0.2"/>
    <row r="8041" s="315" customFormat="1" x14ac:dyDescent="0.2"/>
    <row r="8042" s="315" customFormat="1" x14ac:dyDescent="0.2"/>
    <row r="8043" s="315" customFormat="1" x14ac:dyDescent="0.2"/>
    <row r="8044" s="315" customFormat="1" x14ac:dyDescent="0.2"/>
    <row r="8045" s="315" customFormat="1" x14ac:dyDescent="0.2"/>
    <row r="8046" s="315" customFormat="1" x14ac:dyDescent="0.2"/>
    <row r="8047" s="315" customFormat="1" x14ac:dyDescent="0.2"/>
    <row r="8048" s="315" customFormat="1" x14ac:dyDescent="0.2"/>
    <row r="8049" s="315" customFormat="1" x14ac:dyDescent="0.2"/>
    <row r="8050" s="315" customFormat="1" x14ac:dyDescent="0.2"/>
    <row r="8051" s="315" customFormat="1" x14ac:dyDescent="0.2"/>
    <row r="8052" s="315" customFormat="1" x14ac:dyDescent="0.2"/>
    <row r="8053" s="315" customFormat="1" x14ac:dyDescent="0.2"/>
    <row r="8054" s="315" customFormat="1" x14ac:dyDescent="0.2"/>
    <row r="8055" s="315" customFormat="1" x14ac:dyDescent="0.2"/>
    <row r="8056" s="315" customFormat="1" x14ac:dyDescent="0.2"/>
    <row r="8057" s="315" customFormat="1" x14ac:dyDescent="0.2"/>
    <row r="8058" s="315" customFormat="1" x14ac:dyDescent="0.2"/>
    <row r="8059" s="315" customFormat="1" x14ac:dyDescent="0.2"/>
    <row r="8060" s="315" customFormat="1" x14ac:dyDescent="0.2"/>
    <row r="8061" s="315" customFormat="1" x14ac:dyDescent="0.2"/>
    <row r="8062" s="315" customFormat="1" x14ac:dyDescent="0.2"/>
    <row r="8063" s="315" customFormat="1" x14ac:dyDescent="0.2"/>
    <row r="8064" s="315" customFormat="1" x14ac:dyDescent="0.2"/>
    <row r="8065" s="315" customFormat="1" x14ac:dyDescent="0.2"/>
    <row r="8066" s="315" customFormat="1" x14ac:dyDescent="0.2"/>
    <row r="8067" s="315" customFormat="1" x14ac:dyDescent="0.2"/>
    <row r="8068" s="315" customFormat="1" x14ac:dyDescent="0.2"/>
    <row r="8069" s="315" customFormat="1" x14ac:dyDescent="0.2"/>
    <row r="8070" s="315" customFormat="1" x14ac:dyDescent="0.2"/>
    <row r="8071" s="315" customFormat="1" x14ac:dyDescent="0.2"/>
    <row r="8072" s="315" customFormat="1" x14ac:dyDescent="0.2"/>
    <row r="8073" s="315" customFormat="1" x14ac:dyDescent="0.2"/>
    <row r="8074" s="315" customFormat="1" x14ac:dyDescent="0.2"/>
    <row r="8075" s="315" customFormat="1" x14ac:dyDescent="0.2"/>
    <row r="8076" s="315" customFormat="1" x14ac:dyDescent="0.2"/>
    <row r="8077" s="315" customFormat="1" x14ac:dyDescent="0.2"/>
    <row r="8078" s="315" customFormat="1" x14ac:dyDescent="0.2"/>
    <row r="8079" s="315" customFormat="1" x14ac:dyDescent="0.2"/>
    <row r="8080" s="315" customFormat="1" x14ac:dyDescent="0.2"/>
    <row r="8081" s="315" customFormat="1" x14ac:dyDescent="0.2"/>
    <row r="8082" s="315" customFormat="1" x14ac:dyDescent="0.2"/>
    <row r="8083" s="315" customFormat="1" x14ac:dyDescent="0.2"/>
    <row r="8084" s="315" customFormat="1" x14ac:dyDescent="0.2"/>
    <row r="8085" s="315" customFormat="1" x14ac:dyDescent="0.2"/>
    <row r="8086" s="315" customFormat="1" x14ac:dyDescent="0.2"/>
    <row r="8087" s="315" customFormat="1" x14ac:dyDescent="0.2"/>
    <row r="8088" s="315" customFormat="1" x14ac:dyDescent="0.2"/>
    <row r="8089" s="315" customFormat="1" x14ac:dyDescent="0.2"/>
    <row r="8090" s="315" customFormat="1" x14ac:dyDescent="0.2"/>
    <row r="8091" s="315" customFormat="1" x14ac:dyDescent="0.2"/>
    <row r="8092" s="315" customFormat="1" x14ac:dyDescent="0.2"/>
    <row r="8093" s="315" customFormat="1" x14ac:dyDescent="0.2"/>
    <row r="8094" s="315" customFormat="1" x14ac:dyDescent="0.2"/>
    <row r="8095" s="315" customFormat="1" x14ac:dyDescent="0.2"/>
    <row r="8096" s="315" customFormat="1" x14ac:dyDescent="0.2"/>
    <row r="8097" s="315" customFormat="1" x14ac:dyDescent="0.2"/>
    <row r="8098" s="315" customFormat="1" x14ac:dyDescent="0.2"/>
    <row r="8099" s="315" customFormat="1" x14ac:dyDescent="0.2"/>
    <row r="8100" s="315" customFormat="1" x14ac:dyDescent="0.2"/>
    <row r="8101" s="315" customFormat="1" x14ac:dyDescent="0.2"/>
    <row r="8102" s="315" customFormat="1" x14ac:dyDescent="0.2"/>
    <row r="8103" s="315" customFormat="1" x14ac:dyDescent="0.2"/>
    <row r="8104" s="315" customFormat="1" x14ac:dyDescent="0.2"/>
    <row r="8105" s="315" customFormat="1" x14ac:dyDescent="0.2"/>
    <row r="8106" s="315" customFormat="1" x14ac:dyDescent="0.2"/>
    <row r="8107" s="315" customFormat="1" x14ac:dyDescent="0.2"/>
    <row r="8108" s="315" customFormat="1" x14ac:dyDescent="0.2"/>
    <row r="8109" s="315" customFormat="1" x14ac:dyDescent="0.2"/>
    <row r="8110" s="315" customFormat="1" x14ac:dyDescent="0.2"/>
    <row r="8111" s="315" customFormat="1" x14ac:dyDescent="0.2"/>
    <row r="8112" s="315" customFormat="1" x14ac:dyDescent="0.2"/>
    <row r="8113" s="315" customFormat="1" x14ac:dyDescent="0.2"/>
    <row r="8114" s="315" customFormat="1" x14ac:dyDescent="0.2"/>
    <row r="8115" s="315" customFormat="1" x14ac:dyDescent="0.2"/>
    <row r="8116" s="315" customFormat="1" x14ac:dyDescent="0.2"/>
    <row r="8117" s="315" customFormat="1" x14ac:dyDescent="0.2"/>
    <row r="8118" s="315" customFormat="1" x14ac:dyDescent="0.2"/>
    <row r="8119" s="315" customFormat="1" x14ac:dyDescent="0.2"/>
    <row r="8120" s="315" customFormat="1" x14ac:dyDescent="0.2"/>
    <row r="8121" s="315" customFormat="1" x14ac:dyDescent="0.2"/>
    <row r="8122" s="315" customFormat="1" x14ac:dyDescent="0.2"/>
    <row r="8123" s="315" customFormat="1" x14ac:dyDescent="0.2"/>
    <row r="8124" s="315" customFormat="1" x14ac:dyDescent="0.2"/>
    <row r="8125" s="315" customFormat="1" x14ac:dyDescent="0.2"/>
    <row r="8126" s="315" customFormat="1" x14ac:dyDescent="0.2"/>
    <row r="8127" s="315" customFormat="1" x14ac:dyDescent="0.2"/>
    <row r="8128" s="315" customFormat="1" x14ac:dyDescent="0.2"/>
    <row r="8129" s="315" customFormat="1" x14ac:dyDescent="0.2"/>
    <row r="8130" s="315" customFormat="1" x14ac:dyDescent="0.2"/>
    <row r="8131" s="315" customFormat="1" x14ac:dyDescent="0.2"/>
    <row r="8132" s="315" customFormat="1" x14ac:dyDescent="0.2"/>
    <row r="8133" s="315" customFormat="1" x14ac:dyDescent="0.2"/>
    <row r="8134" s="315" customFormat="1" x14ac:dyDescent="0.2"/>
    <row r="8135" s="315" customFormat="1" x14ac:dyDescent="0.2"/>
    <row r="8136" s="315" customFormat="1" x14ac:dyDescent="0.2"/>
    <row r="8137" s="315" customFormat="1" x14ac:dyDescent="0.2"/>
    <row r="8138" s="315" customFormat="1" x14ac:dyDescent="0.2"/>
    <row r="8139" s="315" customFormat="1" x14ac:dyDescent="0.2"/>
    <row r="8140" s="315" customFormat="1" x14ac:dyDescent="0.2"/>
    <row r="8141" s="315" customFormat="1" x14ac:dyDescent="0.2"/>
    <row r="8142" s="315" customFormat="1" x14ac:dyDescent="0.2"/>
    <row r="8143" s="315" customFormat="1" x14ac:dyDescent="0.2"/>
    <row r="8144" s="315" customFormat="1" x14ac:dyDescent="0.2"/>
    <row r="8145" s="315" customFormat="1" x14ac:dyDescent="0.2"/>
    <row r="8146" s="315" customFormat="1" x14ac:dyDescent="0.2"/>
    <row r="8147" s="315" customFormat="1" x14ac:dyDescent="0.2"/>
    <row r="8148" s="315" customFormat="1" x14ac:dyDescent="0.2"/>
    <row r="8149" s="315" customFormat="1" x14ac:dyDescent="0.2"/>
    <row r="8150" s="315" customFormat="1" x14ac:dyDescent="0.2"/>
    <row r="8151" s="315" customFormat="1" x14ac:dyDescent="0.2"/>
    <row r="8152" s="315" customFormat="1" x14ac:dyDescent="0.2"/>
    <row r="8153" s="315" customFormat="1" x14ac:dyDescent="0.2"/>
    <row r="8154" s="315" customFormat="1" x14ac:dyDescent="0.2"/>
    <row r="8155" s="315" customFormat="1" x14ac:dyDescent="0.2"/>
    <row r="8156" s="315" customFormat="1" x14ac:dyDescent="0.2"/>
    <row r="8157" s="315" customFormat="1" x14ac:dyDescent="0.2"/>
    <row r="8158" s="315" customFormat="1" x14ac:dyDescent="0.2"/>
    <row r="8159" s="315" customFormat="1" x14ac:dyDescent="0.2"/>
    <row r="8160" s="315" customFormat="1" x14ac:dyDescent="0.2"/>
    <row r="8161" s="315" customFormat="1" x14ac:dyDescent="0.2"/>
    <row r="8162" s="315" customFormat="1" x14ac:dyDescent="0.2"/>
    <row r="8163" s="315" customFormat="1" x14ac:dyDescent="0.2"/>
    <row r="8164" s="315" customFormat="1" x14ac:dyDescent="0.2"/>
    <row r="8165" s="315" customFormat="1" x14ac:dyDescent="0.2"/>
    <row r="8166" s="315" customFormat="1" x14ac:dyDescent="0.2"/>
    <row r="8167" s="315" customFormat="1" x14ac:dyDescent="0.2"/>
    <row r="8168" s="315" customFormat="1" x14ac:dyDescent="0.2"/>
    <row r="8169" s="315" customFormat="1" x14ac:dyDescent="0.2"/>
    <row r="8170" s="315" customFormat="1" x14ac:dyDescent="0.2"/>
    <row r="8171" s="315" customFormat="1" x14ac:dyDescent="0.2"/>
    <row r="8172" s="315" customFormat="1" x14ac:dyDescent="0.2"/>
    <row r="8173" s="315" customFormat="1" x14ac:dyDescent="0.2"/>
    <row r="8174" s="315" customFormat="1" x14ac:dyDescent="0.2"/>
    <row r="8175" s="315" customFormat="1" x14ac:dyDescent="0.2"/>
    <row r="8176" s="315" customFormat="1" x14ac:dyDescent="0.2"/>
    <row r="8177" s="315" customFormat="1" x14ac:dyDescent="0.2"/>
    <row r="8178" s="315" customFormat="1" x14ac:dyDescent="0.2"/>
    <row r="8179" s="315" customFormat="1" x14ac:dyDescent="0.2"/>
    <row r="8180" s="315" customFormat="1" x14ac:dyDescent="0.2"/>
    <row r="8181" s="315" customFormat="1" x14ac:dyDescent="0.2"/>
    <row r="8182" s="315" customFormat="1" x14ac:dyDescent="0.2"/>
    <row r="8183" s="315" customFormat="1" x14ac:dyDescent="0.2"/>
    <row r="8184" s="315" customFormat="1" x14ac:dyDescent="0.2"/>
    <row r="8185" s="315" customFormat="1" x14ac:dyDescent="0.2"/>
    <row r="8186" s="315" customFormat="1" x14ac:dyDescent="0.2"/>
    <row r="8187" s="315" customFormat="1" x14ac:dyDescent="0.2"/>
    <row r="8188" s="315" customFormat="1" x14ac:dyDescent="0.2"/>
    <row r="8189" s="315" customFormat="1" x14ac:dyDescent="0.2"/>
    <row r="8190" s="315" customFormat="1" x14ac:dyDescent="0.2"/>
    <row r="8191" s="315" customFormat="1" x14ac:dyDescent="0.2"/>
    <row r="8192" s="315" customFormat="1" x14ac:dyDescent="0.2"/>
    <row r="8193" s="315" customFormat="1" x14ac:dyDescent="0.2"/>
    <row r="8194" s="315" customFormat="1" x14ac:dyDescent="0.2"/>
    <row r="8195" s="315" customFormat="1" x14ac:dyDescent="0.2"/>
    <row r="8196" s="315" customFormat="1" x14ac:dyDescent="0.2"/>
    <row r="8197" s="315" customFormat="1" x14ac:dyDescent="0.2"/>
    <row r="8198" s="315" customFormat="1" x14ac:dyDescent="0.2"/>
    <row r="8199" s="315" customFormat="1" x14ac:dyDescent="0.2"/>
    <row r="8200" s="315" customFormat="1" x14ac:dyDescent="0.2"/>
    <row r="8201" s="315" customFormat="1" x14ac:dyDescent="0.2"/>
    <row r="8202" s="315" customFormat="1" x14ac:dyDescent="0.2"/>
    <row r="8203" s="315" customFormat="1" x14ac:dyDescent="0.2"/>
    <row r="8204" s="315" customFormat="1" x14ac:dyDescent="0.2"/>
    <row r="8205" s="315" customFormat="1" x14ac:dyDescent="0.2"/>
    <row r="8206" s="315" customFormat="1" x14ac:dyDescent="0.2"/>
    <row r="8207" s="315" customFormat="1" x14ac:dyDescent="0.2"/>
    <row r="8208" s="315" customFormat="1" x14ac:dyDescent="0.2"/>
    <row r="8209" s="315" customFormat="1" x14ac:dyDescent="0.2"/>
    <row r="8210" s="315" customFormat="1" x14ac:dyDescent="0.2"/>
    <row r="8211" s="315" customFormat="1" x14ac:dyDescent="0.2"/>
    <row r="8212" s="315" customFormat="1" x14ac:dyDescent="0.2"/>
    <row r="8213" s="315" customFormat="1" x14ac:dyDescent="0.2"/>
    <row r="8214" s="315" customFormat="1" x14ac:dyDescent="0.2"/>
    <row r="8215" s="315" customFormat="1" x14ac:dyDescent="0.2"/>
    <row r="8216" s="315" customFormat="1" x14ac:dyDescent="0.2"/>
    <row r="8217" s="315" customFormat="1" x14ac:dyDescent="0.2"/>
    <row r="8218" s="315" customFormat="1" x14ac:dyDescent="0.2"/>
    <row r="8219" s="315" customFormat="1" x14ac:dyDescent="0.2"/>
    <row r="8220" s="315" customFormat="1" x14ac:dyDescent="0.2"/>
    <row r="8221" s="315" customFormat="1" x14ac:dyDescent="0.2"/>
    <row r="8222" s="315" customFormat="1" x14ac:dyDescent="0.2"/>
    <row r="8223" s="315" customFormat="1" x14ac:dyDescent="0.2"/>
    <row r="8224" s="315" customFormat="1" x14ac:dyDescent="0.2"/>
    <row r="8225" s="315" customFormat="1" x14ac:dyDescent="0.2"/>
    <row r="8226" s="315" customFormat="1" x14ac:dyDescent="0.2"/>
    <row r="8227" s="315" customFormat="1" x14ac:dyDescent="0.2"/>
    <row r="8228" s="315" customFormat="1" x14ac:dyDescent="0.2"/>
    <row r="8229" s="315" customFormat="1" x14ac:dyDescent="0.2"/>
    <row r="8230" s="315" customFormat="1" x14ac:dyDescent="0.2"/>
    <row r="8231" s="315" customFormat="1" x14ac:dyDescent="0.2"/>
    <row r="8232" s="315" customFormat="1" x14ac:dyDescent="0.2"/>
    <row r="8233" s="315" customFormat="1" x14ac:dyDescent="0.2"/>
    <row r="8234" s="315" customFormat="1" x14ac:dyDescent="0.2"/>
    <row r="8235" s="315" customFormat="1" x14ac:dyDescent="0.2"/>
    <row r="8236" s="315" customFormat="1" x14ac:dyDescent="0.2"/>
    <row r="8237" s="315" customFormat="1" x14ac:dyDescent="0.2"/>
    <row r="8238" s="315" customFormat="1" x14ac:dyDescent="0.2"/>
    <row r="8239" s="315" customFormat="1" x14ac:dyDescent="0.2"/>
    <row r="8240" s="315" customFormat="1" x14ac:dyDescent="0.2"/>
    <row r="8241" s="315" customFormat="1" x14ac:dyDescent="0.2"/>
    <row r="8242" s="315" customFormat="1" x14ac:dyDescent="0.2"/>
    <row r="8243" s="315" customFormat="1" x14ac:dyDescent="0.2"/>
    <row r="8244" s="315" customFormat="1" x14ac:dyDescent="0.2"/>
    <row r="8245" s="315" customFormat="1" x14ac:dyDescent="0.2"/>
    <row r="8246" s="315" customFormat="1" x14ac:dyDescent="0.2"/>
    <row r="8247" s="315" customFormat="1" x14ac:dyDescent="0.2"/>
    <row r="8248" s="315" customFormat="1" x14ac:dyDescent="0.2"/>
    <row r="8249" s="315" customFormat="1" x14ac:dyDescent="0.2"/>
    <row r="8250" s="315" customFormat="1" x14ac:dyDescent="0.2"/>
    <row r="8251" s="315" customFormat="1" x14ac:dyDescent="0.2"/>
    <row r="8252" s="315" customFormat="1" x14ac:dyDescent="0.2"/>
    <row r="8253" s="315" customFormat="1" x14ac:dyDescent="0.2"/>
    <row r="8254" s="315" customFormat="1" x14ac:dyDescent="0.2"/>
    <row r="8255" s="315" customFormat="1" x14ac:dyDescent="0.2"/>
    <row r="8256" s="315" customFormat="1" x14ac:dyDescent="0.2"/>
    <row r="8257" s="315" customFormat="1" x14ac:dyDescent="0.2"/>
    <row r="8258" s="315" customFormat="1" x14ac:dyDescent="0.2"/>
    <row r="8259" s="315" customFormat="1" x14ac:dyDescent="0.2"/>
    <row r="8260" s="315" customFormat="1" x14ac:dyDescent="0.2"/>
    <row r="8261" s="315" customFormat="1" x14ac:dyDescent="0.2"/>
    <row r="8262" s="315" customFormat="1" x14ac:dyDescent="0.2"/>
    <row r="8263" s="315" customFormat="1" x14ac:dyDescent="0.2"/>
    <row r="8264" s="315" customFormat="1" x14ac:dyDescent="0.2"/>
    <row r="8265" s="315" customFormat="1" x14ac:dyDescent="0.2"/>
    <row r="8266" s="315" customFormat="1" x14ac:dyDescent="0.2"/>
    <row r="8267" s="315" customFormat="1" x14ac:dyDescent="0.2"/>
    <row r="8268" s="315" customFormat="1" x14ac:dyDescent="0.2"/>
    <row r="8269" s="315" customFormat="1" x14ac:dyDescent="0.2"/>
    <row r="8270" s="315" customFormat="1" x14ac:dyDescent="0.2"/>
    <row r="8271" s="315" customFormat="1" x14ac:dyDescent="0.2"/>
    <row r="8272" s="315" customFormat="1" x14ac:dyDescent="0.2"/>
    <row r="8273" s="315" customFormat="1" x14ac:dyDescent="0.2"/>
    <row r="8274" s="315" customFormat="1" x14ac:dyDescent="0.2"/>
    <row r="8275" s="315" customFormat="1" x14ac:dyDescent="0.2"/>
    <row r="8276" s="315" customFormat="1" x14ac:dyDescent="0.2"/>
    <row r="8277" s="315" customFormat="1" x14ac:dyDescent="0.2"/>
    <row r="8278" s="315" customFormat="1" x14ac:dyDescent="0.2"/>
    <row r="8279" s="315" customFormat="1" x14ac:dyDescent="0.2"/>
    <row r="8280" s="315" customFormat="1" x14ac:dyDescent="0.2"/>
    <row r="8281" s="315" customFormat="1" x14ac:dyDescent="0.2"/>
    <row r="8282" s="315" customFormat="1" x14ac:dyDescent="0.2"/>
    <row r="8283" s="315" customFormat="1" x14ac:dyDescent="0.2"/>
    <row r="8284" s="315" customFormat="1" x14ac:dyDescent="0.2"/>
    <row r="8285" s="315" customFormat="1" x14ac:dyDescent="0.2"/>
    <row r="8286" s="315" customFormat="1" x14ac:dyDescent="0.2"/>
    <row r="8287" s="315" customFormat="1" x14ac:dyDescent="0.2"/>
    <row r="8288" s="315" customFormat="1" x14ac:dyDescent="0.2"/>
    <row r="8289" s="315" customFormat="1" x14ac:dyDescent="0.2"/>
    <row r="8290" s="315" customFormat="1" x14ac:dyDescent="0.2"/>
    <row r="8291" s="315" customFormat="1" x14ac:dyDescent="0.2"/>
    <row r="8292" s="315" customFormat="1" x14ac:dyDescent="0.2"/>
    <row r="8293" s="315" customFormat="1" x14ac:dyDescent="0.2"/>
    <row r="8294" s="315" customFormat="1" x14ac:dyDescent="0.2"/>
    <row r="8295" s="315" customFormat="1" x14ac:dyDescent="0.2"/>
    <row r="8296" s="315" customFormat="1" x14ac:dyDescent="0.2"/>
    <row r="8297" s="315" customFormat="1" x14ac:dyDescent="0.2"/>
    <row r="8298" s="315" customFormat="1" x14ac:dyDescent="0.2"/>
    <row r="8299" s="315" customFormat="1" x14ac:dyDescent="0.2"/>
    <row r="8300" s="315" customFormat="1" x14ac:dyDescent="0.2"/>
    <row r="8301" s="315" customFormat="1" x14ac:dyDescent="0.2"/>
    <row r="8302" s="315" customFormat="1" x14ac:dyDescent="0.2"/>
    <row r="8303" s="315" customFormat="1" x14ac:dyDescent="0.2"/>
    <row r="8304" s="315" customFormat="1" x14ac:dyDescent="0.2"/>
    <row r="8305" s="315" customFormat="1" x14ac:dyDescent="0.2"/>
    <row r="8306" s="315" customFormat="1" x14ac:dyDescent="0.2"/>
    <row r="8307" s="315" customFormat="1" x14ac:dyDescent="0.2"/>
    <row r="8308" s="315" customFormat="1" x14ac:dyDescent="0.2"/>
    <row r="8309" s="315" customFormat="1" x14ac:dyDescent="0.2"/>
    <row r="8310" s="315" customFormat="1" x14ac:dyDescent="0.2"/>
    <row r="8311" s="315" customFormat="1" x14ac:dyDescent="0.2"/>
    <row r="8312" s="315" customFormat="1" x14ac:dyDescent="0.2"/>
    <row r="8313" s="315" customFormat="1" x14ac:dyDescent="0.2"/>
    <row r="8314" s="315" customFormat="1" x14ac:dyDescent="0.2"/>
    <row r="8315" s="315" customFormat="1" x14ac:dyDescent="0.2"/>
    <row r="8316" s="315" customFormat="1" x14ac:dyDescent="0.2"/>
    <row r="8317" s="315" customFormat="1" x14ac:dyDescent="0.2"/>
    <row r="8318" s="315" customFormat="1" x14ac:dyDescent="0.2"/>
    <row r="8319" s="315" customFormat="1" x14ac:dyDescent="0.2"/>
    <row r="8320" s="315" customFormat="1" x14ac:dyDescent="0.2"/>
    <row r="8321" s="315" customFormat="1" x14ac:dyDescent="0.2"/>
    <row r="8322" s="315" customFormat="1" x14ac:dyDescent="0.2"/>
    <row r="8323" s="315" customFormat="1" x14ac:dyDescent="0.2"/>
    <row r="8324" s="315" customFormat="1" x14ac:dyDescent="0.2"/>
    <row r="8325" s="315" customFormat="1" x14ac:dyDescent="0.2"/>
    <row r="8326" s="315" customFormat="1" x14ac:dyDescent="0.2"/>
    <row r="8327" s="315" customFormat="1" x14ac:dyDescent="0.2"/>
    <row r="8328" s="315" customFormat="1" x14ac:dyDescent="0.2"/>
    <row r="8329" s="315" customFormat="1" x14ac:dyDescent="0.2"/>
    <row r="8330" s="315" customFormat="1" x14ac:dyDescent="0.2"/>
    <row r="8331" s="315" customFormat="1" x14ac:dyDescent="0.2"/>
    <row r="8332" s="315" customFormat="1" x14ac:dyDescent="0.2"/>
    <row r="8333" s="315" customFormat="1" x14ac:dyDescent="0.2"/>
    <row r="8334" s="315" customFormat="1" x14ac:dyDescent="0.2"/>
    <row r="8335" s="315" customFormat="1" x14ac:dyDescent="0.2"/>
    <row r="8336" s="315" customFormat="1" x14ac:dyDescent="0.2"/>
    <row r="8337" s="315" customFormat="1" x14ac:dyDescent="0.2"/>
    <row r="8338" s="315" customFormat="1" x14ac:dyDescent="0.2"/>
    <row r="8339" s="315" customFormat="1" x14ac:dyDescent="0.2"/>
    <row r="8340" s="315" customFormat="1" x14ac:dyDescent="0.2"/>
    <row r="8341" s="315" customFormat="1" x14ac:dyDescent="0.2"/>
    <row r="8342" s="315" customFormat="1" x14ac:dyDescent="0.2"/>
    <row r="8343" s="315" customFormat="1" x14ac:dyDescent="0.2"/>
    <row r="8344" s="315" customFormat="1" x14ac:dyDescent="0.2"/>
    <row r="8345" s="315" customFormat="1" x14ac:dyDescent="0.2"/>
    <row r="8346" s="315" customFormat="1" x14ac:dyDescent="0.2"/>
    <row r="8347" s="315" customFormat="1" x14ac:dyDescent="0.2"/>
    <row r="8348" s="315" customFormat="1" x14ac:dyDescent="0.2"/>
    <row r="8349" s="315" customFormat="1" x14ac:dyDescent="0.2"/>
    <row r="8350" s="315" customFormat="1" x14ac:dyDescent="0.2"/>
    <row r="8351" s="315" customFormat="1" x14ac:dyDescent="0.2"/>
    <row r="8352" s="315" customFormat="1" x14ac:dyDescent="0.2"/>
    <row r="8353" s="315" customFormat="1" x14ac:dyDescent="0.2"/>
    <row r="8354" s="315" customFormat="1" x14ac:dyDescent="0.2"/>
    <row r="8355" s="315" customFormat="1" x14ac:dyDescent="0.2"/>
    <row r="8356" s="315" customFormat="1" x14ac:dyDescent="0.2"/>
    <row r="8357" s="315" customFormat="1" x14ac:dyDescent="0.2"/>
    <row r="8358" s="315" customFormat="1" x14ac:dyDescent="0.2"/>
    <row r="8359" s="315" customFormat="1" x14ac:dyDescent="0.2"/>
    <row r="8360" s="315" customFormat="1" x14ac:dyDescent="0.2"/>
    <row r="8361" s="315" customFormat="1" x14ac:dyDescent="0.2"/>
    <row r="8362" s="315" customFormat="1" x14ac:dyDescent="0.2"/>
    <row r="8363" s="315" customFormat="1" x14ac:dyDescent="0.2"/>
    <row r="8364" s="315" customFormat="1" x14ac:dyDescent="0.2"/>
    <row r="8365" s="315" customFormat="1" x14ac:dyDescent="0.2"/>
    <row r="8366" s="315" customFormat="1" x14ac:dyDescent="0.2"/>
    <row r="8367" s="315" customFormat="1" x14ac:dyDescent="0.2"/>
    <row r="8368" s="315" customFormat="1" x14ac:dyDescent="0.2"/>
    <row r="8369" s="315" customFormat="1" x14ac:dyDescent="0.2"/>
    <row r="8370" s="315" customFormat="1" x14ac:dyDescent="0.2"/>
    <row r="8371" s="315" customFormat="1" x14ac:dyDescent="0.2"/>
    <row r="8372" s="315" customFormat="1" x14ac:dyDescent="0.2"/>
    <row r="8373" s="315" customFormat="1" x14ac:dyDescent="0.2"/>
    <row r="8374" s="315" customFormat="1" x14ac:dyDescent="0.2"/>
    <row r="8375" s="315" customFormat="1" x14ac:dyDescent="0.2"/>
    <row r="8376" s="315" customFormat="1" x14ac:dyDescent="0.2"/>
    <row r="8377" s="315" customFormat="1" x14ac:dyDescent="0.2"/>
    <row r="8378" s="315" customFormat="1" x14ac:dyDescent="0.2"/>
    <row r="8379" s="315" customFormat="1" x14ac:dyDescent="0.2"/>
    <row r="8380" s="315" customFormat="1" x14ac:dyDescent="0.2"/>
    <row r="8381" s="315" customFormat="1" x14ac:dyDescent="0.2"/>
    <row r="8382" s="315" customFormat="1" x14ac:dyDescent="0.2"/>
    <row r="8383" s="315" customFormat="1" x14ac:dyDescent="0.2"/>
    <row r="8384" s="315" customFormat="1" x14ac:dyDescent="0.2"/>
    <row r="8385" s="315" customFormat="1" x14ac:dyDescent="0.2"/>
    <row r="8386" s="315" customFormat="1" x14ac:dyDescent="0.2"/>
    <row r="8387" s="315" customFormat="1" x14ac:dyDescent="0.2"/>
    <row r="8388" s="315" customFormat="1" x14ac:dyDescent="0.2"/>
    <row r="8389" s="315" customFormat="1" x14ac:dyDescent="0.2"/>
    <row r="8390" s="315" customFormat="1" x14ac:dyDescent="0.2"/>
    <row r="8391" s="315" customFormat="1" x14ac:dyDescent="0.2"/>
    <row r="8392" s="315" customFormat="1" x14ac:dyDescent="0.2"/>
    <row r="8393" s="315" customFormat="1" x14ac:dyDescent="0.2"/>
    <row r="8394" s="315" customFormat="1" x14ac:dyDescent="0.2"/>
    <row r="8395" s="315" customFormat="1" x14ac:dyDescent="0.2"/>
    <row r="8396" s="315" customFormat="1" x14ac:dyDescent="0.2"/>
    <row r="8397" s="315" customFormat="1" x14ac:dyDescent="0.2"/>
    <row r="8398" s="315" customFormat="1" x14ac:dyDescent="0.2"/>
    <row r="8399" s="315" customFormat="1" x14ac:dyDescent="0.2"/>
    <row r="8400" s="315" customFormat="1" x14ac:dyDescent="0.2"/>
    <row r="8401" s="315" customFormat="1" x14ac:dyDescent="0.2"/>
    <row r="8402" s="315" customFormat="1" x14ac:dyDescent="0.2"/>
    <row r="8403" s="315" customFormat="1" x14ac:dyDescent="0.2"/>
    <row r="8404" s="315" customFormat="1" x14ac:dyDescent="0.2"/>
    <row r="8405" s="315" customFormat="1" x14ac:dyDescent="0.2"/>
    <row r="8406" s="315" customFormat="1" x14ac:dyDescent="0.2"/>
    <row r="8407" s="315" customFormat="1" x14ac:dyDescent="0.2"/>
    <row r="8408" s="315" customFormat="1" x14ac:dyDescent="0.2"/>
    <row r="8409" s="315" customFormat="1" x14ac:dyDescent="0.2"/>
    <row r="8410" s="315" customFormat="1" x14ac:dyDescent="0.2"/>
    <row r="8411" s="315" customFormat="1" x14ac:dyDescent="0.2"/>
    <row r="8412" s="315" customFormat="1" x14ac:dyDescent="0.2"/>
    <row r="8413" s="315" customFormat="1" x14ac:dyDescent="0.2"/>
    <row r="8414" s="315" customFormat="1" x14ac:dyDescent="0.2"/>
    <row r="8415" s="315" customFormat="1" x14ac:dyDescent="0.2"/>
    <row r="8416" s="315" customFormat="1" x14ac:dyDescent="0.2"/>
    <row r="8417" s="315" customFormat="1" x14ac:dyDescent="0.2"/>
    <row r="8418" s="315" customFormat="1" x14ac:dyDescent="0.2"/>
    <row r="8419" s="315" customFormat="1" x14ac:dyDescent="0.2"/>
    <row r="8420" s="315" customFormat="1" x14ac:dyDescent="0.2"/>
    <row r="8421" s="315" customFormat="1" x14ac:dyDescent="0.2"/>
    <row r="8422" s="315" customFormat="1" x14ac:dyDescent="0.2"/>
    <row r="8423" s="315" customFormat="1" x14ac:dyDescent="0.2"/>
    <row r="8424" s="315" customFormat="1" x14ac:dyDescent="0.2"/>
    <row r="8425" s="315" customFormat="1" x14ac:dyDescent="0.2"/>
    <row r="8426" s="315" customFormat="1" x14ac:dyDescent="0.2"/>
    <row r="8427" s="315" customFormat="1" x14ac:dyDescent="0.2"/>
    <row r="8428" s="315" customFormat="1" x14ac:dyDescent="0.2"/>
    <row r="8429" s="315" customFormat="1" x14ac:dyDescent="0.2"/>
    <row r="8430" s="315" customFormat="1" x14ac:dyDescent="0.2"/>
    <row r="8431" s="315" customFormat="1" x14ac:dyDescent="0.2"/>
    <row r="8432" s="315" customFormat="1" x14ac:dyDescent="0.2"/>
    <row r="8433" s="315" customFormat="1" x14ac:dyDescent="0.2"/>
    <row r="8434" s="315" customFormat="1" x14ac:dyDescent="0.2"/>
    <row r="8435" s="315" customFormat="1" x14ac:dyDescent="0.2"/>
    <row r="8436" s="315" customFormat="1" x14ac:dyDescent="0.2"/>
    <row r="8437" s="315" customFormat="1" x14ac:dyDescent="0.2"/>
    <row r="8438" s="315" customFormat="1" x14ac:dyDescent="0.2"/>
    <row r="8439" s="315" customFormat="1" x14ac:dyDescent="0.2"/>
    <row r="8440" s="315" customFormat="1" x14ac:dyDescent="0.2"/>
    <row r="8441" s="315" customFormat="1" x14ac:dyDescent="0.2"/>
    <row r="8442" s="315" customFormat="1" x14ac:dyDescent="0.2"/>
    <row r="8443" s="315" customFormat="1" x14ac:dyDescent="0.2"/>
    <row r="8444" s="315" customFormat="1" x14ac:dyDescent="0.2"/>
    <row r="8445" s="315" customFormat="1" x14ac:dyDescent="0.2"/>
    <row r="8446" s="315" customFormat="1" x14ac:dyDescent="0.2"/>
    <row r="8447" s="315" customFormat="1" x14ac:dyDescent="0.2"/>
    <row r="8448" s="315" customFormat="1" x14ac:dyDescent="0.2"/>
    <row r="8449" s="315" customFormat="1" x14ac:dyDescent="0.2"/>
    <row r="8450" s="315" customFormat="1" x14ac:dyDescent="0.2"/>
    <row r="8451" s="315" customFormat="1" x14ac:dyDescent="0.2"/>
    <row r="8452" s="315" customFormat="1" x14ac:dyDescent="0.2"/>
    <row r="8453" s="315" customFormat="1" x14ac:dyDescent="0.2"/>
    <row r="8454" s="315" customFormat="1" x14ac:dyDescent="0.2"/>
    <row r="8455" s="315" customFormat="1" x14ac:dyDescent="0.2"/>
    <row r="8456" s="315" customFormat="1" x14ac:dyDescent="0.2"/>
    <row r="8457" s="315" customFormat="1" x14ac:dyDescent="0.2"/>
    <row r="8458" s="315" customFormat="1" x14ac:dyDescent="0.2"/>
    <row r="8459" s="315" customFormat="1" x14ac:dyDescent="0.2"/>
    <row r="8460" s="315" customFormat="1" x14ac:dyDescent="0.2"/>
    <row r="8461" s="315" customFormat="1" x14ac:dyDescent="0.2"/>
    <row r="8462" s="315" customFormat="1" x14ac:dyDescent="0.2"/>
    <row r="8463" s="315" customFormat="1" x14ac:dyDescent="0.2"/>
    <row r="8464" s="315" customFormat="1" x14ac:dyDescent="0.2"/>
    <row r="8465" s="315" customFormat="1" x14ac:dyDescent="0.2"/>
    <row r="8466" s="315" customFormat="1" x14ac:dyDescent="0.2"/>
    <row r="8467" s="315" customFormat="1" x14ac:dyDescent="0.2"/>
    <row r="8468" s="315" customFormat="1" x14ac:dyDescent="0.2"/>
    <row r="8469" s="315" customFormat="1" x14ac:dyDescent="0.2"/>
    <row r="8470" s="315" customFormat="1" x14ac:dyDescent="0.2"/>
    <row r="8471" s="315" customFormat="1" x14ac:dyDescent="0.2"/>
    <row r="8472" s="315" customFormat="1" x14ac:dyDescent="0.2"/>
    <row r="8473" s="315" customFormat="1" x14ac:dyDescent="0.2"/>
    <row r="8474" s="315" customFormat="1" x14ac:dyDescent="0.2"/>
    <row r="8475" s="315" customFormat="1" x14ac:dyDescent="0.2"/>
    <row r="8476" s="315" customFormat="1" x14ac:dyDescent="0.2"/>
    <row r="8477" s="315" customFormat="1" x14ac:dyDescent="0.2"/>
    <row r="8478" s="315" customFormat="1" x14ac:dyDescent="0.2"/>
    <row r="8479" s="315" customFormat="1" x14ac:dyDescent="0.2"/>
    <row r="8480" s="315" customFormat="1" x14ac:dyDescent="0.2"/>
    <row r="8481" s="315" customFormat="1" x14ac:dyDescent="0.2"/>
    <row r="8482" s="315" customFormat="1" x14ac:dyDescent="0.2"/>
    <row r="8483" s="315" customFormat="1" x14ac:dyDescent="0.2"/>
    <row r="8484" s="315" customFormat="1" x14ac:dyDescent="0.2"/>
    <row r="8485" s="315" customFormat="1" x14ac:dyDescent="0.2"/>
    <row r="8486" s="315" customFormat="1" x14ac:dyDescent="0.2"/>
    <row r="8487" s="315" customFormat="1" x14ac:dyDescent="0.2"/>
    <row r="8488" s="315" customFormat="1" x14ac:dyDescent="0.2"/>
    <row r="8489" s="315" customFormat="1" x14ac:dyDescent="0.2"/>
    <row r="8490" s="315" customFormat="1" x14ac:dyDescent="0.2"/>
    <row r="8491" s="315" customFormat="1" x14ac:dyDescent="0.2"/>
    <row r="8492" s="315" customFormat="1" x14ac:dyDescent="0.2"/>
    <row r="8493" s="315" customFormat="1" x14ac:dyDescent="0.2"/>
    <row r="8494" s="315" customFormat="1" x14ac:dyDescent="0.2"/>
    <row r="8495" s="315" customFormat="1" x14ac:dyDescent="0.2"/>
    <row r="8496" s="315" customFormat="1" x14ac:dyDescent="0.2"/>
    <row r="8497" s="315" customFormat="1" x14ac:dyDescent="0.2"/>
    <row r="8498" s="315" customFormat="1" x14ac:dyDescent="0.2"/>
    <row r="8499" s="315" customFormat="1" x14ac:dyDescent="0.2"/>
    <row r="8500" s="315" customFormat="1" x14ac:dyDescent="0.2"/>
    <row r="8501" s="315" customFormat="1" x14ac:dyDescent="0.2"/>
    <row r="8502" s="315" customFormat="1" x14ac:dyDescent="0.2"/>
    <row r="8503" s="315" customFormat="1" x14ac:dyDescent="0.2"/>
    <row r="8504" s="315" customFormat="1" x14ac:dyDescent="0.2"/>
    <row r="8505" s="315" customFormat="1" x14ac:dyDescent="0.2"/>
    <row r="8506" s="315" customFormat="1" x14ac:dyDescent="0.2"/>
    <row r="8507" s="315" customFormat="1" x14ac:dyDescent="0.2"/>
    <row r="8508" s="315" customFormat="1" x14ac:dyDescent="0.2"/>
    <row r="8509" s="315" customFormat="1" x14ac:dyDescent="0.2"/>
    <row r="8510" s="315" customFormat="1" x14ac:dyDescent="0.2"/>
    <row r="8511" s="315" customFormat="1" x14ac:dyDescent="0.2"/>
    <row r="8512" s="315" customFormat="1" x14ac:dyDescent="0.2"/>
    <row r="8513" s="315" customFormat="1" x14ac:dyDescent="0.2"/>
    <row r="8514" s="315" customFormat="1" x14ac:dyDescent="0.2"/>
    <row r="8515" s="315" customFormat="1" x14ac:dyDescent="0.2"/>
    <row r="8516" s="315" customFormat="1" x14ac:dyDescent="0.2"/>
    <row r="8517" s="315" customFormat="1" x14ac:dyDescent="0.2"/>
    <row r="8518" s="315" customFormat="1" x14ac:dyDescent="0.2"/>
    <row r="8519" s="315" customFormat="1" x14ac:dyDescent="0.2"/>
    <row r="8520" s="315" customFormat="1" x14ac:dyDescent="0.2"/>
    <row r="8521" s="315" customFormat="1" x14ac:dyDescent="0.2"/>
    <row r="8522" s="315" customFormat="1" x14ac:dyDescent="0.2"/>
    <row r="8523" s="315" customFormat="1" x14ac:dyDescent="0.2"/>
    <row r="8524" s="315" customFormat="1" x14ac:dyDescent="0.2"/>
    <row r="8525" s="315" customFormat="1" x14ac:dyDescent="0.2"/>
    <row r="8526" s="315" customFormat="1" x14ac:dyDescent="0.2"/>
    <row r="8527" s="315" customFormat="1" x14ac:dyDescent="0.2"/>
    <row r="8528" s="315" customFormat="1" x14ac:dyDescent="0.2"/>
    <row r="8529" s="315" customFormat="1" x14ac:dyDescent="0.2"/>
    <row r="8530" s="315" customFormat="1" x14ac:dyDescent="0.2"/>
    <row r="8531" s="315" customFormat="1" x14ac:dyDescent="0.2"/>
    <row r="8532" s="315" customFormat="1" x14ac:dyDescent="0.2"/>
    <row r="8533" s="315" customFormat="1" x14ac:dyDescent="0.2"/>
    <row r="8534" s="315" customFormat="1" x14ac:dyDescent="0.2"/>
    <row r="8535" s="315" customFormat="1" x14ac:dyDescent="0.2"/>
    <row r="8536" s="315" customFormat="1" x14ac:dyDescent="0.2"/>
    <row r="8537" s="315" customFormat="1" x14ac:dyDescent="0.2"/>
    <row r="8538" s="315" customFormat="1" x14ac:dyDescent="0.2"/>
    <row r="8539" s="315" customFormat="1" x14ac:dyDescent="0.2"/>
    <row r="8540" s="315" customFormat="1" x14ac:dyDescent="0.2"/>
    <row r="8541" s="315" customFormat="1" x14ac:dyDescent="0.2"/>
    <row r="8542" s="315" customFormat="1" x14ac:dyDescent="0.2"/>
    <row r="8543" s="315" customFormat="1" x14ac:dyDescent="0.2"/>
    <row r="8544" s="315" customFormat="1" x14ac:dyDescent="0.2"/>
    <row r="8545" s="315" customFormat="1" x14ac:dyDescent="0.2"/>
    <row r="8546" s="315" customFormat="1" x14ac:dyDescent="0.2"/>
    <row r="8547" s="315" customFormat="1" x14ac:dyDescent="0.2"/>
    <row r="8548" s="315" customFormat="1" x14ac:dyDescent="0.2"/>
    <row r="8549" s="315" customFormat="1" x14ac:dyDescent="0.2"/>
    <row r="8550" s="315" customFormat="1" x14ac:dyDescent="0.2"/>
    <row r="8551" s="315" customFormat="1" x14ac:dyDescent="0.2"/>
    <row r="8552" s="315" customFormat="1" x14ac:dyDescent="0.2"/>
    <row r="8553" s="315" customFormat="1" x14ac:dyDescent="0.2"/>
    <row r="8554" s="315" customFormat="1" x14ac:dyDescent="0.2"/>
    <row r="8555" s="315" customFormat="1" x14ac:dyDescent="0.2"/>
    <row r="8556" s="315" customFormat="1" x14ac:dyDescent="0.2"/>
    <row r="8557" s="315" customFormat="1" x14ac:dyDescent="0.2"/>
    <row r="8558" s="315" customFormat="1" x14ac:dyDescent="0.2"/>
    <row r="8559" s="315" customFormat="1" x14ac:dyDescent="0.2"/>
    <row r="8560" s="315" customFormat="1" x14ac:dyDescent="0.2"/>
    <row r="8561" s="315" customFormat="1" x14ac:dyDescent="0.2"/>
    <row r="8562" s="315" customFormat="1" x14ac:dyDescent="0.2"/>
    <row r="8563" s="315" customFormat="1" x14ac:dyDescent="0.2"/>
    <row r="8564" s="315" customFormat="1" x14ac:dyDescent="0.2"/>
    <row r="8565" s="315" customFormat="1" x14ac:dyDescent="0.2"/>
    <row r="8566" s="315" customFormat="1" x14ac:dyDescent="0.2"/>
    <row r="8567" s="315" customFormat="1" x14ac:dyDescent="0.2"/>
    <row r="8568" s="315" customFormat="1" x14ac:dyDescent="0.2"/>
    <row r="8569" s="315" customFormat="1" x14ac:dyDescent="0.2"/>
    <row r="8570" s="315" customFormat="1" x14ac:dyDescent="0.2"/>
    <row r="8571" s="315" customFormat="1" x14ac:dyDescent="0.2"/>
    <row r="8572" s="315" customFormat="1" x14ac:dyDescent="0.2"/>
    <row r="8573" s="315" customFormat="1" x14ac:dyDescent="0.2"/>
    <row r="8574" s="315" customFormat="1" x14ac:dyDescent="0.2"/>
    <row r="8575" s="315" customFormat="1" x14ac:dyDescent="0.2"/>
    <row r="8576" s="315" customFormat="1" x14ac:dyDescent="0.2"/>
    <row r="8577" s="315" customFormat="1" x14ac:dyDescent="0.2"/>
    <row r="8578" s="315" customFormat="1" x14ac:dyDescent="0.2"/>
    <row r="8579" s="315" customFormat="1" x14ac:dyDescent="0.2"/>
    <row r="8580" s="315" customFormat="1" x14ac:dyDescent="0.2"/>
    <row r="8581" s="315" customFormat="1" x14ac:dyDescent="0.2"/>
    <row r="8582" s="315" customFormat="1" x14ac:dyDescent="0.2"/>
    <row r="8583" s="315" customFormat="1" x14ac:dyDescent="0.2"/>
    <row r="8584" s="315" customFormat="1" x14ac:dyDescent="0.2"/>
    <row r="8585" s="315" customFormat="1" x14ac:dyDescent="0.2"/>
    <row r="8586" s="315" customFormat="1" x14ac:dyDescent="0.2"/>
    <row r="8587" s="315" customFormat="1" x14ac:dyDescent="0.2"/>
    <row r="8588" s="315" customFormat="1" x14ac:dyDescent="0.2"/>
    <row r="8589" s="315" customFormat="1" x14ac:dyDescent="0.2"/>
    <row r="8590" s="315" customFormat="1" x14ac:dyDescent="0.2"/>
    <row r="8591" s="315" customFormat="1" x14ac:dyDescent="0.2"/>
    <row r="8592" s="315" customFormat="1" x14ac:dyDescent="0.2"/>
    <row r="8593" s="315" customFormat="1" x14ac:dyDescent="0.2"/>
    <row r="8594" s="315" customFormat="1" x14ac:dyDescent="0.2"/>
    <row r="8595" s="315" customFormat="1" x14ac:dyDescent="0.2"/>
    <row r="8596" s="315" customFormat="1" x14ac:dyDescent="0.2"/>
    <row r="8597" s="315" customFormat="1" x14ac:dyDescent="0.2"/>
    <row r="8598" s="315" customFormat="1" x14ac:dyDescent="0.2"/>
    <row r="8599" s="315" customFormat="1" x14ac:dyDescent="0.2"/>
    <row r="8600" s="315" customFormat="1" x14ac:dyDescent="0.2"/>
    <row r="8601" s="315" customFormat="1" x14ac:dyDescent="0.2"/>
    <row r="8602" s="315" customFormat="1" x14ac:dyDescent="0.2"/>
    <row r="8603" s="315" customFormat="1" x14ac:dyDescent="0.2"/>
    <row r="8604" s="315" customFormat="1" x14ac:dyDescent="0.2"/>
    <row r="8605" s="315" customFormat="1" x14ac:dyDescent="0.2"/>
    <row r="8606" s="315" customFormat="1" x14ac:dyDescent="0.2"/>
    <row r="8607" s="315" customFormat="1" x14ac:dyDescent="0.2"/>
    <row r="8608" s="315" customFormat="1" x14ac:dyDescent="0.2"/>
    <row r="8609" s="315" customFormat="1" x14ac:dyDescent="0.2"/>
    <row r="8610" s="315" customFormat="1" x14ac:dyDescent="0.2"/>
    <row r="8611" s="315" customFormat="1" x14ac:dyDescent="0.2"/>
    <row r="8612" s="315" customFormat="1" x14ac:dyDescent="0.2"/>
    <row r="8613" s="315" customFormat="1" x14ac:dyDescent="0.2"/>
    <row r="8614" s="315" customFormat="1" x14ac:dyDescent="0.2"/>
    <row r="8615" s="315" customFormat="1" x14ac:dyDescent="0.2"/>
    <row r="8616" s="315" customFormat="1" x14ac:dyDescent="0.2"/>
    <row r="8617" s="315" customFormat="1" x14ac:dyDescent="0.2"/>
    <row r="8618" s="315" customFormat="1" x14ac:dyDescent="0.2"/>
    <row r="8619" s="315" customFormat="1" x14ac:dyDescent="0.2"/>
    <row r="8620" s="315" customFormat="1" x14ac:dyDescent="0.2"/>
    <row r="8621" s="315" customFormat="1" x14ac:dyDescent="0.2"/>
    <row r="8622" s="315" customFormat="1" x14ac:dyDescent="0.2"/>
    <row r="8623" s="315" customFormat="1" x14ac:dyDescent="0.2"/>
    <row r="8624" s="315" customFormat="1" x14ac:dyDescent="0.2"/>
    <row r="8625" s="315" customFormat="1" x14ac:dyDescent="0.2"/>
    <row r="8626" s="315" customFormat="1" x14ac:dyDescent="0.2"/>
    <row r="8627" s="315" customFormat="1" x14ac:dyDescent="0.2"/>
    <row r="8628" s="315" customFormat="1" x14ac:dyDescent="0.2"/>
    <row r="8629" s="315" customFormat="1" x14ac:dyDescent="0.2"/>
    <row r="8630" s="315" customFormat="1" x14ac:dyDescent="0.2"/>
    <row r="8631" s="315" customFormat="1" x14ac:dyDescent="0.2"/>
    <row r="8632" s="315" customFormat="1" x14ac:dyDescent="0.2"/>
    <row r="8633" s="315" customFormat="1" x14ac:dyDescent="0.2"/>
    <row r="8634" s="315" customFormat="1" x14ac:dyDescent="0.2"/>
    <row r="8635" s="315" customFormat="1" x14ac:dyDescent="0.2"/>
    <row r="8636" s="315" customFormat="1" x14ac:dyDescent="0.2"/>
    <row r="8637" s="315" customFormat="1" x14ac:dyDescent="0.2"/>
    <row r="8638" s="315" customFormat="1" x14ac:dyDescent="0.2"/>
    <row r="8639" s="315" customFormat="1" x14ac:dyDescent="0.2"/>
    <row r="8640" s="315" customFormat="1" x14ac:dyDescent="0.2"/>
    <row r="8641" s="315" customFormat="1" x14ac:dyDescent="0.2"/>
    <row r="8642" s="315" customFormat="1" x14ac:dyDescent="0.2"/>
    <row r="8643" s="315" customFormat="1" x14ac:dyDescent="0.2"/>
    <row r="8644" s="315" customFormat="1" x14ac:dyDescent="0.2"/>
    <row r="8645" s="315" customFormat="1" x14ac:dyDescent="0.2"/>
    <row r="8646" s="315" customFormat="1" x14ac:dyDescent="0.2"/>
    <row r="8647" s="315" customFormat="1" x14ac:dyDescent="0.2"/>
    <row r="8648" s="315" customFormat="1" x14ac:dyDescent="0.2"/>
    <row r="8649" s="315" customFormat="1" x14ac:dyDescent="0.2"/>
    <row r="8650" s="315" customFormat="1" x14ac:dyDescent="0.2"/>
    <row r="8651" s="315" customFormat="1" x14ac:dyDescent="0.2"/>
    <row r="8652" s="315" customFormat="1" x14ac:dyDescent="0.2"/>
    <row r="8653" s="315" customFormat="1" x14ac:dyDescent="0.2"/>
    <row r="8654" s="315" customFormat="1" x14ac:dyDescent="0.2"/>
    <row r="8655" s="315" customFormat="1" x14ac:dyDescent="0.2"/>
    <row r="8656" s="315" customFormat="1" x14ac:dyDescent="0.2"/>
    <row r="8657" s="315" customFormat="1" x14ac:dyDescent="0.2"/>
    <row r="8658" s="315" customFormat="1" x14ac:dyDescent="0.2"/>
    <row r="8659" s="315" customFormat="1" x14ac:dyDescent="0.2"/>
    <row r="8660" s="315" customFormat="1" x14ac:dyDescent="0.2"/>
    <row r="8661" s="315" customFormat="1" x14ac:dyDescent="0.2"/>
    <row r="8662" s="315" customFormat="1" x14ac:dyDescent="0.2"/>
    <row r="8663" s="315" customFormat="1" x14ac:dyDescent="0.2"/>
    <row r="8664" s="315" customFormat="1" x14ac:dyDescent="0.2"/>
    <row r="8665" s="315" customFormat="1" x14ac:dyDescent="0.2"/>
    <row r="8666" s="315" customFormat="1" x14ac:dyDescent="0.2"/>
    <row r="8667" s="315" customFormat="1" x14ac:dyDescent="0.2"/>
    <row r="8668" s="315" customFormat="1" x14ac:dyDescent="0.2"/>
    <row r="8669" s="315" customFormat="1" x14ac:dyDescent="0.2"/>
    <row r="8670" s="315" customFormat="1" x14ac:dyDescent="0.2"/>
    <row r="8671" s="315" customFormat="1" x14ac:dyDescent="0.2"/>
    <row r="8672" s="315" customFormat="1" x14ac:dyDescent="0.2"/>
    <row r="8673" s="315" customFormat="1" x14ac:dyDescent="0.2"/>
    <row r="8674" s="315" customFormat="1" x14ac:dyDescent="0.2"/>
    <row r="8675" s="315" customFormat="1" x14ac:dyDescent="0.2"/>
    <row r="8676" s="315" customFormat="1" x14ac:dyDescent="0.2"/>
    <row r="8677" s="315" customFormat="1" x14ac:dyDescent="0.2"/>
    <row r="8678" s="315" customFormat="1" x14ac:dyDescent="0.2"/>
    <row r="8679" s="315" customFormat="1" x14ac:dyDescent="0.2"/>
    <row r="8680" s="315" customFormat="1" x14ac:dyDescent="0.2"/>
    <row r="8681" s="315" customFormat="1" x14ac:dyDescent="0.2"/>
    <row r="8682" s="315" customFormat="1" x14ac:dyDescent="0.2"/>
    <row r="8683" s="315" customFormat="1" x14ac:dyDescent="0.2"/>
    <row r="8684" s="315" customFormat="1" x14ac:dyDescent="0.2"/>
    <row r="8685" s="315" customFormat="1" x14ac:dyDescent="0.2"/>
    <row r="8686" s="315" customFormat="1" x14ac:dyDescent="0.2"/>
    <row r="8687" s="315" customFormat="1" x14ac:dyDescent="0.2"/>
    <row r="8688" s="315" customFormat="1" x14ac:dyDescent="0.2"/>
    <row r="8689" s="315" customFormat="1" x14ac:dyDescent="0.2"/>
    <row r="8690" s="315" customFormat="1" x14ac:dyDescent="0.2"/>
    <row r="8691" s="315" customFormat="1" x14ac:dyDescent="0.2"/>
    <row r="8692" s="315" customFormat="1" x14ac:dyDescent="0.2"/>
    <row r="8693" s="315" customFormat="1" x14ac:dyDescent="0.2"/>
    <row r="8694" s="315" customFormat="1" x14ac:dyDescent="0.2"/>
    <row r="8695" s="315" customFormat="1" x14ac:dyDescent="0.2"/>
    <row r="8696" s="315" customFormat="1" x14ac:dyDescent="0.2"/>
    <row r="8697" s="315" customFormat="1" x14ac:dyDescent="0.2"/>
    <row r="8698" s="315" customFormat="1" x14ac:dyDescent="0.2"/>
    <row r="8699" s="315" customFormat="1" x14ac:dyDescent="0.2"/>
    <row r="8700" s="315" customFormat="1" x14ac:dyDescent="0.2"/>
    <row r="8701" s="315" customFormat="1" x14ac:dyDescent="0.2"/>
    <row r="8702" s="315" customFormat="1" x14ac:dyDescent="0.2"/>
    <row r="8703" s="315" customFormat="1" x14ac:dyDescent="0.2"/>
    <row r="8704" s="315" customFormat="1" x14ac:dyDescent="0.2"/>
    <row r="8705" s="315" customFormat="1" x14ac:dyDescent="0.2"/>
    <row r="8706" s="315" customFormat="1" x14ac:dyDescent="0.2"/>
    <row r="8707" s="315" customFormat="1" x14ac:dyDescent="0.2"/>
    <row r="8708" s="315" customFormat="1" x14ac:dyDescent="0.2"/>
    <row r="8709" s="315" customFormat="1" x14ac:dyDescent="0.2"/>
    <row r="8710" s="315" customFormat="1" x14ac:dyDescent="0.2"/>
    <row r="8711" s="315" customFormat="1" x14ac:dyDescent="0.2"/>
    <row r="8712" s="315" customFormat="1" x14ac:dyDescent="0.2"/>
    <row r="8713" s="315" customFormat="1" x14ac:dyDescent="0.2"/>
    <row r="8714" s="315" customFormat="1" x14ac:dyDescent="0.2"/>
    <row r="8715" s="315" customFormat="1" x14ac:dyDescent="0.2"/>
    <row r="8716" s="315" customFormat="1" x14ac:dyDescent="0.2"/>
    <row r="8717" s="315" customFormat="1" x14ac:dyDescent="0.2"/>
    <row r="8718" s="315" customFormat="1" x14ac:dyDescent="0.2"/>
    <row r="8719" s="315" customFormat="1" x14ac:dyDescent="0.2"/>
    <row r="8720" s="315" customFormat="1" x14ac:dyDescent="0.2"/>
    <row r="8721" s="315" customFormat="1" x14ac:dyDescent="0.2"/>
    <row r="8722" s="315" customFormat="1" x14ac:dyDescent="0.2"/>
    <row r="8723" s="315" customFormat="1" x14ac:dyDescent="0.2"/>
    <row r="8724" s="315" customFormat="1" x14ac:dyDescent="0.2"/>
    <row r="8725" s="315" customFormat="1" x14ac:dyDescent="0.2"/>
    <row r="8726" s="315" customFormat="1" x14ac:dyDescent="0.2"/>
    <row r="8727" s="315" customFormat="1" x14ac:dyDescent="0.2"/>
    <row r="8728" s="315" customFormat="1" x14ac:dyDescent="0.2"/>
    <row r="8729" s="315" customFormat="1" x14ac:dyDescent="0.2"/>
    <row r="8730" s="315" customFormat="1" x14ac:dyDescent="0.2"/>
    <row r="8731" s="315" customFormat="1" x14ac:dyDescent="0.2"/>
    <row r="8732" s="315" customFormat="1" x14ac:dyDescent="0.2"/>
    <row r="8733" s="315" customFormat="1" x14ac:dyDescent="0.2"/>
    <row r="8734" s="315" customFormat="1" x14ac:dyDescent="0.2"/>
    <row r="8735" s="315" customFormat="1" x14ac:dyDescent="0.2"/>
    <row r="8736" s="315" customFormat="1" x14ac:dyDescent="0.2"/>
    <row r="8737" s="315" customFormat="1" x14ac:dyDescent="0.2"/>
    <row r="8738" s="315" customFormat="1" x14ac:dyDescent="0.2"/>
    <row r="8739" s="315" customFormat="1" x14ac:dyDescent="0.2"/>
    <row r="8740" s="315" customFormat="1" x14ac:dyDescent="0.2"/>
    <row r="8741" s="315" customFormat="1" x14ac:dyDescent="0.2"/>
    <row r="8742" s="315" customFormat="1" x14ac:dyDescent="0.2"/>
    <row r="8743" s="315" customFormat="1" x14ac:dyDescent="0.2"/>
    <row r="8744" s="315" customFormat="1" x14ac:dyDescent="0.2"/>
    <row r="8745" s="315" customFormat="1" x14ac:dyDescent="0.2"/>
    <row r="8746" s="315" customFormat="1" x14ac:dyDescent="0.2"/>
    <row r="8747" s="315" customFormat="1" x14ac:dyDescent="0.2"/>
    <row r="8748" s="315" customFormat="1" x14ac:dyDescent="0.2"/>
    <row r="8749" s="315" customFormat="1" x14ac:dyDescent="0.2"/>
    <row r="8750" s="315" customFormat="1" x14ac:dyDescent="0.2"/>
    <row r="8751" s="315" customFormat="1" x14ac:dyDescent="0.2"/>
    <row r="8752" s="315" customFormat="1" x14ac:dyDescent="0.2"/>
    <row r="8753" s="315" customFormat="1" x14ac:dyDescent="0.2"/>
    <row r="8754" s="315" customFormat="1" x14ac:dyDescent="0.2"/>
    <row r="8755" s="315" customFormat="1" x14ac:dyDescent="0.2"/>
    <row r="8756" s="315" customFormat="1" x14ac:dyDescent="0.2"/>
    <row r="8757" s="315" customFormat="1" x14ac:dyDescent="0.2"/>
    <row r="8758" s="315" customFormat="1" x14ac:dyDescent="0.2"/>
    <row r="8759" s="315" customFormat="1" x14ac:dyDescent="0.2"/>
    <row r="8760" s="315" customFormat="1" x14ac:dyDescent="0.2"/>
    <row r="8761" s="315" customFormat="1" x14ac:dyDescent="0.2"/>
    <row r="8762" s="315" customFormat="1" x14ac:dyDescent="0.2"/>
    <row r="8763" s="315" customFormat="1" x14ac:dyDescent="0.2"/>
    <row r="8764" s="315" customFormat="1" x14ac:dyDescent="0.2"/>
    <row r="8765" s="315" customFormat="1" x14ac:dyDescent="0.2"/>
    <row r="8766" s="315" customFormat="1" x14ac:dyDescent="0.2"/>
    <row r="8767" s="315" customFormat="1" x14ac:dyDescent="0.2"/>
    <row r="8768" s="315" customFormat="1" x14ac:dyDescent="0.2"/>
    <row r="8769" s="315" customFormat="1" x14ac:dyDescent="0.2"/>
    <row r="8770" s="315" customFormat="1" x14ac:dyDescent="0.2"/>
    <row r="8771" s="315" customFormat="1" x14ac:dyDescent="0.2"/>
    <row r="8772" s="315" customFormat="1" x14ac:dyDescent="0.2"/>
    <row r="8773" s="315" customFormat="1" x14ac:dyDescent="0.2"/>
    <row r="8774" s="315" customFormat="1" x14ac:dyDescent="0.2"/>
    <row r="8775" s="315" customFormat="1" x14ac:dyDescent="0.2"/>
    <row r="8776" s="315" customFormat="1" x14ac:dyDescent="0.2"/>
    <row r="8777" s="315" customFormat="1" x14ac:dyDescent="0.2"/>
    <row r="8778" s="315" customFormat="1" x14ac:dyDescent="0.2"/>
    <row r="8779" s="315" customFormat="1" x14ac:dyDescent="0.2"/>
    <row r="8780" s="315" customFormat="1" x14ac:dyDescent="0.2"/>
    <row r="8781" s="315" customFormat="1" x14ac:dyDescent="0.2"/>
    <row r="8782" s="315" customFormat="1" x14ac:dyDescent="0.2"/>
    <row r="8783" s="315" customFormat="1" x14ac:dyDescent="0.2"/>
    <row r="8784" s="315" customFormat="1" x14ac:dyDescent="0.2"/>
    <row r="8785" s="315" customFormat="1" x14ac:dyDescent="0.2"/>
    <row r="8786" s="315" customFormat="1" x14ac:dyDescent="0.2"/>
    <row r="8787" s="315" customFormat="1" x14ac:dyDescent="0.2"/>
    <row r="8788" s="315" customFormat="1" x14ac:dyDescent="0.2"/>
    <row r="8789" s="315" customFormat="1" x14ac:dyDescent="0.2"/>
    <row r="8790" s="315" customFormat="1" x14ac:dyDescent="0.2"/>
    <row r="8791" s="315" customFormat="1" x14ac:dyDescent="0.2"/>
    <row r="8792" s="315" customFormat="1" x14ac:dyDescent="0.2"/>
    <row r="8793" s="315" customFormat="1" x14ac:dyDescent="0.2"/>
    <row r="8794" s="315" customFormat="1" x14ac:dyDescent="0.2"/>
    <row r="8795" s="315" customFormat="1" x14ac:dyDescent="0.2"/>
    <row r="8796" s="315" customFormat="1" x14ac:dyDescent="0.2"/>
    <row r="8797" s="315" customFormat="1" x14ac:dyDescent="0.2"/>
    <row r="8798" s="315" customFormat="1" x14ac:dyDescent="0.2"/>
    <row r="8799" s="315" customFormat="1" x14ac:dyDescent="0.2"/>
    <row r="8800" s="315" customFormat="1" x14ac:dyDescent="0.2"/>
    <row r="8801" s="315" customFormat="1" x14ac:dyDescent="0.2"/>
    <row r="8802" s="315" customFormat="1" x14ac:dyDescent="0.2"/>
    <row r="8803" s="315" customFormat="1" x14ac:dyDescent="0.2"/>
    <row r="8804" s="315" customFormat="1" x14ac:dyDescent="0.2"/>
    <row r="8805" s="315" customFormat="1" x14ac:dyDescent="0.2"/>
    <row r="8806" s="315" customFormat="1" x14ac:dyDescent="0.2"/>
    <row r="8807" s="315" customFormat="1" x14ac:dyDescent="0.2"/>
    <row r="8808" s="315" customFormat="1" x14ac:dyDescent="0.2"/>
    <row r="8809" s="315" customFormat="1" x14ac:dyDescent="0.2"/>
    <row r="8810" s="315" customFormat="1" x14ac:dyDescent="0.2"/>
    <row r="8811" s="315" customFormat="1" x14ac:dyDescent="0.2"/>
    <row r="8812" s="315" customFormat="1" x14ac:dyDescent="0.2"/>
    <row r="8813" s="315" customFormat="1" x14ac:dyDescent="0.2"/>
    <row r="8814" s="315" customFormat="1" x14ac:dyDescent="0.2"/>
    <row r="8815" s="315" customFormat="1" x14ac:dyDescent="0.2"/>
    <row r="8816" s="315" customFormat="1" x14ac:dyDescent="0.2"/>
    <row r="8817" s="315" customFormat="1" x14ac:dyDescent="0.2"/>
    <row r="8818" s="315" customFormat="1" x14ac:dyDescent="0.2"/>
    <row r="8819" s="315" customFormat="1" x14ac:dyDescent="0.2"/>
    <row r="8820" s="315" customFormat="1" x14ac:dyDescent="0.2"/>
    <row r="8821" s="315" customFormat="1" x14ac:dyDescent="0.2"/>
    <row r="8822" s="315" customFormat="1" x14ac:dyDescent="0.2"/>
    <row r="8823" s="315" customFormat="1" x14ac:dyDescent="0.2"/>
    <row r="8824" s="315" customFormat="1" x14ac:dyDescent="0.2"/>
    <row r="8825" s="315" customFormat="1" x14ac:dyDescent="0.2"/>
    <row r="8826" s="315" customFormat="1" x14ac:dyDescent="0.2"/>
    <row r="8827" s="315" customFormat="1" x14ac:dyDescent="0.2"/>
    <row r="8828" s="315" customFormat="1" x14ac:dyDescent="0.2"/>
    <row r="8829" s="315" customFormat="1" x14ac:dyDescent="0.2"/>
    <row r="8830" s="315" customFormat="1" x14ac:dyDescent="0.2"/>
    <row r="8831" s="315" customFormat="1" x14ac:dyDescent="0.2"/>
    <row r="8832" s="315" customFormat="1" x14ac:dyDescent="0.2"/>
    <row r="8833" s="315" customFormat="1" x14ac:dyDescent="0.2"/>
    <row r="8834" s="315" customFormat="1" x14ac:dyDescent="0.2"/>
    <row r="8835" s="315" customFormat="1" x14ac:dyDescent="0.2"/>
    <row r="8836" s="315" customFormat="1" x14ac:dyDescent="0.2"/>
    <row r="8837" s="315" customFormat="1" x14ac:dyDescent="0.2"/>
    <row r="8838" s="315" customFormat="1" x14ac:dyDescent="0.2"/>
    <row r="8839" s="315" customFormat="1" x14ac:dyDescent="0.2"/>
    <row r="8840" s="315" customFormat="1" x14ac:dyDescent="0.2"/>
    <row r="8841" s="315" customFormat="1" x14ac:dyDescent="0.2"/>
    <row r="8842" s="315" customFormat="1" x14ac:dyDescent="0.2"/>
    <row r="8843" s="315" customFormat="1" x14ac:dyDescent="0.2"/>
    <row r="8844" s="315" customFormat="1" x14ac:dyDescent="0.2"/>
    <row r="8845" s="315" customFormat="1" x14ac:dyDescent="0.2"/>
    <row r="8846" s="315" customFormat="1" x14ac:dyDescent="0.2"/>
    <row r="8847" s="315" customFormat="1" x14ac:dyDescent="0.2"/>
    <row r="8848" s="315" customFormat="1" x14ac:dyDescent="0.2"/>
    <row r="8849" s="315" customFormat="1" x14ac:dyDescent="0.2"/>
    <row r="8850" s="315" customFormat="1" x14ac:dyDescent="0.2"/>
    <row r="8851" s="315" customFormat="1" x14ac:dyDescent="0.2"/>
    <row r="8852" s="315" customFormat="1" x14ac:dyDescent="0.2"/>
    <row r="8853" s="315" customFormat="1" x14ac:dyDescent="0.2"/>
    <row r="8854" s="315" customFormat="1" x14ac:dyDescent="0.2"/>
    <row r="8855" s="315" customFormat="1" x14ac:dyDescent="0.2"/>
    <row r="8856" s="315" customFormat="1" x14ac:dyDescent="0.2"/>
    <row r="8857" s="315" customFormat="1" x14ac:dyDescent="0.2"/>
    <row r="8858" s="315" customFormat="1" x14ac:dyDescent="0.2"/>
    <row r="8859" s="315" customFormat="1" x14ac:dyDescent="0.2"/>
    <row r="8860" s="315" customFormat="1" x14ac:dyDescent="0.2"/>
    <row r="8861" s="315" customFormat="1" x14ac:dyDescent="0.2"/>
    <row r="8862" s="315" customFormat="1" x14ac:dyDescent="0.2"/>
    <row r="8863" s="315" customFormat="1" x14ac:dyDescent="0.2"/>
    <row r="8864" s="315" customFormat="1" x14ac:dyDescent="0.2"/>
    <row r="8865" s="315" customFormat="1" x14ac:dyDescent="0.2"/>
    <row r="8866" s="315" customFormat="1" x14ac:dyDescent="0.2"/>
    <row r="8867" s="315" customFormat="1" x14ac:dyDescent="0.2"/>
    <row r="8868" s="315" customFormat="1" x14ac:dyDescent="0.2"/>
    <row r="8869" s="315" customFormat="1" x14ac:dyDescent="0.2"/>
    <row r="8870" s="315" customFormat="1" x14ac:dyDescent="0.2"/>
    <row r="8871" s="315" customFormat="1" x14ac:dyDescent="0.2"/>
    <row r="8872" s="315" customFormat="1" x14ac:dyDescent="0.2"/>
    <row r="8873" s="315" customFormat="1" x14ac:dyDescent="0.2"/>
    <row r="8874" s="315" customFormat="1" x14ac:dyDescent="0.2"/>
    <row r="8875" s="315" customFormat="1" x14ac:dyDescent="0.2"/>
    <row r="8876" s="315" customFormat="1" x14ac:dyDescent="0.2"/>
    <row r="8877" s="315" customFormat="1" x14ac:dyDescent="0.2"/>
    <row r="8878" s="315" customFormat="1" x14ac:dyDescent="0.2"/>
    <row r="8879" s="315" customFormat="1" x14ac:dyDescent="0.2"/>
    <row r="8880" s="315" customFormat="1" x14ac:dyDescent="0.2"/>
    <row r="8881" s="315" customFormat="1" x14ac:dyDescent="0.2"/>
    <row r="8882" s="315" customFormat="1" x14ac:dyDescent="0.2"/>
    <row r="8883" s="315" customFormat="1" x14ac:dyDescent="0.2"/>
    <row r="8884" s="315" customFormat="1" x14ac:dyDescent="0.2"/>
    <row r="8885" s="315" customFormat="1" x14ac:dyDescent="0.2"/>
    <row r="8886" s="315" customFormat="1" x14ac:dyDescent="0.2"/>
    <row r="8887" s="315" customFormat="1" x14ac:dyDescent="0.2"/>
    <row r="8888" s="315" customFormat="1" x14ac:dyDescent="0.2"/>
    <row r="8889" s="315" customFormat="1" x14ac:dyDescent="0.2"/>
    <row r="8890" s="315" customFormat="1" x14ac:dyDescent="0.2"/>
    <row r="8891" s="315" customFormat="1" x14ac:dyDescent="0.2"/>
    <row r="8892" s="315" customFormat="1" x14ac:dyDescent="0.2"/>
    <row r="8893" s="315" customFormat="1" x14ac:dyDescent="0.2"/>
    <row r="8894" s="315" customFormat="1" x14ac:dyDescent="0.2"/>
    <row r="8895" s="315" customFormat="1" x14ac:dyDescent="0.2"/>
    <row r="8896" s="315" customFormat="1" x14ac:dyDescent="0.2"/>
    <row r="8897" s="315" customFormat="1" x14ac:dyDescent="0.2"/>
    <row r="8898" s="315" customFormat="1" x14ac:dyDescent="0.2"/>
    <row r="8899" s="315" customFormat="1" x14ac:dyDescent="0.2"/>
    <row r="8900" s="315" customFormat="1" x14ac:dyDescent="0.2"/>
    <row r="8901" s="315" customFormat="1" x14ac:dyDescent="0.2"/>
    <row r="8902" s="315" customFormat="1" x14ac:dyDescent="0.2"/>
    <row r="8903" s="315" customFormat="1" x14ac:dyDescent="0.2"/>
    <row r="8904" s="315" customFormat="1" x14ac:dyDescent="0.2"/>
    <row r="8905" s="315" customFormat="1" x14ac:dyDescent="0.2"/>
    <row r="8906" s="315" customFormat="1" x14ac:dyDescent="0.2"/>
    <row r="8907" s="315" customFormat="1" x14ac:dyDescent="0.2"/>
    <row r="8908" s="315" customFormat="1" x14ac:dyDescent="0.2"/>
    <row r="8909" s="315" customFormat="1" x14ac:dyDescent="0.2"/>
    <row r="8910" s="315" customFormat="1" x14ac:dyDescent="0.2"/>
    <row r="8911" s="315" customFormat="1" x14ac:dyDescent="0.2"/>
    <row r="8912" s="315" customFormat="1" x14ac:dyDescent="0.2"/>
    <row r="8913" s="315" customFormat="1" x14ac:dyDescent="0.2"/>
    <row r="8914" s="315" customFormat="1" x14ac:dyDescent="0.2"/>
    <row r="8915" s="315" customFormat="1" x14ac:dyDescent="0.2"/>
    <row r="8916" s="315" customFormat="1" x14ac:dyDescent="0.2"/>
    <row r="8917" s="315" customFormat="1" x14ac:dyDescent="0.2"/>
    <row r="8918" s="315" customFormat="1" x14ac:dyDescent="0.2"/>
    <row r="8919" s="315" customFormat="1" x14ac:dyDescent="0.2"/>
    <row r="8920" s="315" customFormat="1" x14ac:dyDescent="0.2"/>
    <row r="8921" s="315" customFormat="1" x14ac:dyDescent="0.2"/>
    <row r="8922" s="315" customFormat="1" x14ac:dyDescent="0.2"/>
    <row r="8923" s="315" customFormat="1" x14ac:dyDescent="0.2"/>
    <row r="8924" s="315" customFormat="1" x14ac:dyDescent="0.2"/>
    <row r="8925" s="315" customFormat="1" x14ac:dyDescent="0.2"/>
    <row r="8926" s="315" customFormat="1" x14ac:dyDescent="0.2"/>
    <row r="8927" s="315" customFormat="1" x14ac:dyDescent="0.2"/>
    <row r="8928" s="315" customFormat="1" x14ac:dyDescent="0.2"/>
    <row r="8929" s="315" customFormat="1" x14ac:dyDescent="0.2"/>
    <row r="8930" s="315" customFormat="1" x14ac:dyDescent="0.2"/>
    <row r="8931" s="315" customFormat="1" x14ac:dyDescent="0.2"/>
    <row r="8932" s="315" customFormat="1" x14ac:dyDescent="0.2"/>
    <row r="8933" s="315" customFormat="1" x14ac:dyDescent="0.2"/>
    <row r="8934" s="315" customFormat="1" x14ac:dyDescent="0.2"/>
    <row r="8935" s="315" customFormat="1" x14ac:dyDescent="0.2"/>
    <row r="8936" s="315" customFormat="1" x14ac:dyDescent="0.2"/>
    <row r="8937" s="315" customFormat="1" x14ac:dyDescent="0.2"/>
    <row r="8938" s="315" customFormat="1" x14ac:dyDescent="0.2"/>
    <row r="8939" s="315" customFormat="1" x14ac:dyDescent="0.2"/>
    <row r="8940" s="315" customFormat="1" x14ac:dyDescent="0.2"/>
    <row r="8941" s="315" customFormat="1" x14ac:dyDescent="0.2"/>
    <row r="8942" s="315" customFormat="1" x14ac:dyDescent="0.2"/>
    <row r="8943" s="315" customFormat="1" x14ac:dyDescent="0.2"/>
    <row r="8944" s="315" customFormat="1" x14ac:dyDescent="0.2"/>
    <row r="8945" s="315" customFormat="1" x14ac:dyDescent="0.2"/>
    <row r="8946" s="315" customFormat="1" x14ac:dyDescent="0.2"/>
    <row r="8947" s="315" customFormat="1" x14ac:dyDescent="0.2"/>
    <row r="8948" s="315" customFormat="1" x14ac:dyDescent="0.2"/>
    <row r="8949" s="315" customFormat="1" x14ac:dyDescent="0.2"/>
    <row r="8950" s="315" customFormat="1" x14ac:dyDescent="0.2"/>
    <row r="8951" s="315" customFormat="1" x14ac:dyDescent="0.2"/>
    <row r="8952" s="315" customFormat="1" x14ac:dyDescent="0.2"/>
    <row r="8953" s="315" customFormat="1" x14ac:dyDescent="0.2"/>
    <row r="8954" s="315" customFormat="1" x14ac:dyDescent="0.2"/>
    <row r="8955" s="315" customFormat="1" x14ac:dyDescent="0.2"/>
    <row r="8956" s="315" customFormat="1" x14ac:dyDescent="0.2"/>
    <row r="8957" s="315" customFormat="1" x14ac:dyDescent="0.2"/>
    <row r="8958" s="315" customFormat="1" x14ac:dyDescent="0.2"/>
    <row r="8959" s="315" customFormat="1" x14ac:dyDescent="0.2"/>
    <row r="8960" s="315" customFormat="1" x14ac:dyDescent="0.2"/>
    <row r="8961" s="315" customFormat="1" x14ac:dyDescent="0.2"/>
    <row r="8962" s="315" customFormat="1" x14ac:dyDescent="0.2"/>
    <row r="8963" s="315" customFormat="1" x14ac:dyDescent="0.2"/>
    <row r="8964" s="315" customFormat="1" x14ac:dyDescent="0.2"/>
    <row r="8965" s="315" customFormat="1" x14ac:dyDescent="0.2"/>
    <row r="8966" s="315" customFormat="1" x14ac:dyDescent="0.2"/>
    <row r="8967" s="315" customFormat="1" x14ac:dyDescent="0.2"/>
    <row r="8968" s="315" customFormat="1" x14ac:dyDescent="0.2"/>
    <row r="8969" s="315" customFormat="1" x14ac:dyDescent="0.2"/>
    <row r="8970" s="315" customFormat="1" x14ac:dyDescent="0.2"/>
    <row r="8971" s="315" customFormat="1" x14ac:dyDescent="0.2"/>
    <row r="8972" s="315" customFormat="1" x14ac:dyDescent="0.2"/>
    <row r="8973" s="315" customFormat="1" x14ac:dyDescent="0.2"/>
    <row r="8974" s="315" customFormat="1" x14ac:dyDescent="0.2"/>
    <row r="8975" s="315" customFormat="1" x14ac:dyDescent="0.2"/>
    <row r="8976" s="315" customFormat="1" x14ac:dyDescent="0.2"/>
    <row r="8977" s="315" customFormat="1" x14ac:dyDescent="0.2"/>
    <row r="8978" s="315" customFormat="1" x14ac:dyDescent="0.2"/>
    <row r="8979" s="315" customFormat="1" x14ac:dyDescent="0.2"/>
    <row r="8980" s="315" customFormat="1" x14ac:dyDescent="0.2"/>
    <row r="8981" s="315" customFormat="1" x14ac:dyDescent="0.2"/>
    <row r="8982" s="315" customFormat="1" x14ac:dyDescent="0.2"/>
    <row r="8983" s="315" customFormat="1" x14ac:dyDescent="0.2"/>
    <row r="8984" s="315" customFormat="1" x14ac:dyDescent="0.2"/>
    <row r="8985" s="315" customFormat="1" x14ac:dyDescent="0.2"/>
    <row r="8986" s="315" customFormat="1" x14ac:dyDescent="0.2"/>
    <row r="8987" s="315" customFormat="1" x14ac:dyDescent="0.2"/>
    <row r="8988" s="315" customFormat="1" x14ac:dyDescent="0.2"/>
    <row r="8989" s="315" customFormat="1" x14ac:dyDescent="0.2"/>
    <row r="8990" s="315" customFormat="1" x14ac:dyDescent="0.2"/>
    <row r="8991" s="315" customFormat="1" x14ac:dyDescent="0.2"/>
    <row r="8992" s="315" customFormat="1" x14ac:dyDescent="0.2"/>
    <row r="8993" s="315" customFormat="1" x14ac:dyDescent="0.2"/>
    <row r="8994" s="315" customFormat="1" x14ac:dyDescent="0.2"/>
    <row r="8995" s="315" customFormat="1" x14ac:dyDescent="0.2"/>
    <row r="8996" s="315" customFormat="1" x14ac:dyDescent="0.2"/>
    <row r="8997" s="315" customFormat="1" x14ac:dyDescent="0.2"/>
    <row r="8998" s="315" customFormat="1" x14ac:dyDescent="0.2"/>
    <row r="8999" s="315" customFormat="1" x14ac:dyDescent="0.2"/>
    <row r="9000" s="315" customFormat="1" x14ac:dyDescent="0.2"/>
    <row r="9001" s="315" customFormat="1" x14ac:dyDescent="0.2"/>
    <row r="9002" s="315" customFormat="1" x14ac:dyDescent="0.2"/>
    <row r="9003" s="315" customFormat="1" x14ac:dyDescent="0.2"/>
    <row r="9004" s="315" customFormat="1" x14ac:dyDescent="0.2"/>
    <row r="9005" s="315" customFormat="1" x14ac:dyDescent="0.2"/>
    <row r="9006" s="315" customFormat="1" x14ac:dyDescent="0.2"/>
    <row r="9007" s="315" customFormat="1" x14ac:dyDescent="0.2"/>
    <row r="9008" s="315" customFormat="1" x14ac:dyDescent="0.2"/>
    <row r="9009" s="315" customFormat="1" x14ac:dyDescent="0.2"/>
    <row r="9010" s="315" customFormat="1" x14ac:dyDescent="0.2"/>
    <row r="9011" s="315" customFormat="1" x14ac:dyDescent="0.2"/>
    <row r="9012" s="315" customFormat="1" x14ac:dyDescent="0.2"/>
    <row r="9013" s="315" customFormat="1" x14ac:dyDescent="0.2"/>
    <row r="9014" s="315" customFormat="1" x14ac:dyDescent="0.2"/>
    <row r="9015" s="315" customFormat="1" x14ac:dyDescent="0.2"/>
    <row r="9016" s="315" customFormat="1" x14ac:dyDescent="0.2"/>
    <row r="9017" s="315" customFormat="1" x14ac:dyDescent="0.2"/>
    <row r="9018" s="315" customFormat="1" x14ac:dyDescent="0.2"/>
    <row r="9019" s="315" customFormat="1" x14ac:dyDescent="0.2"/>
    <row r="9020" s="315" customFormat="1" x14ac:dyDescent="0.2"/>
    <row r="9021" s="315" customFormat="1" x14ac:dyDescent="0.2"/>
    <row r="9022" s="315" customFormat="1" x14ac:dyDescent="0.2"/>
    <row r="9023" s="315" customFormat="1" x14ac:dyDescent="0.2"/>
    <row r="9024" s="315" customFormat="1" x14ac:dyDescent="0.2"/>
    <row r="9025" s="315" customFormat="1" x14ac:dyDescent="0.2"/>
    <row r="9026" s="315" customFormat="1" x14ac:dyDescent="0.2"/>
    <row r="9027" s="315" customFormat="1" x14ac:dyDescent="0.2"/>
    <row r="9028" s="315" customFormat="1" x14ac:dyDescent="0.2"/>
    <row r="9029" s="315" customFormat="1" x14ac:dyDescent="0.2"/>
    <row r="9030" s="315" customFormat="1" x14ac:dyDescent="0.2"/>
    <row r="9031" s="315" customFormat="1" x14ac:dyDescent="0.2"/>
    <row r="9032" s="315" customFormat="1" x14ac:dyDescent="0.2"/>
    <row r="9033" s="315" customFormat="1" x14ac:dyDescent="0.2"/>
    <row r="9034" s="315" customFormat="1" x14ac:dyDescent="0.2"/>
    <row r="9035" s="315" customFormat="1" x14ac:dyDescent="0.2"/>
    <row r="9036" s="315" customFormat="1" x14ac:dyDescent="0.2"/>
    <row r="9037" s="315" customFormat="1" x14ac:dyDescent="0.2"/>
    <row r="9038" s="315" customFormat="1" x14ac:dyDescent="0.2"/>
    <row r="9039" s="315" customFormat="1" x14ac:dyDescent="0.2"/>
    <row r="9040" s="315" customFormat="1" x14ac:dyDescent="0.2"/>
    <row r="9041" s="315" customFormat="1" x14ac:dyDescent="0.2"/>
    <row r="9042" s="315" customFormat="1" x14ac:dyDescent="0.2"/>
    <row r="9043" s="315" customFormat="1" x14ac:dyDescent="0.2"/>
    <row r="9044" s="315" customFormat="1" x14ac:dyDescent="0.2"/>
    <row r="9045" s="315" customFormat="1" x14ac:dyDescent="0.2"/>
    <row r="9046" s="315" customFormat="1" x14ac:dyDescent="0.2"/>
    <row r="9047" s="315" customFormat="1" x14ac:dyDescent="0.2"/>
    <row r="9048" s="315" customFormat="1" x14ac:dyDescent="0.2"/>
    <row r="9049" s="315" customFormat="1" x14ac:dyDescent="0.2"/>
    <row r="9050" s="315" customFormat="1" x14ac:dyDescent="0.2"/>
    <row r="9051" s="315" customFormat="1" x14ac:dyDescent="0.2"/>
    <row r="9052" s="315" customFormat="1" x14ac:dyDescent="0.2"/>
    <row r="9053" s="315" customFormat="1" x14ac:dyDescent="0.2"/>
    <row r="9054" s="315" customFormat="1" x14ac:dyDescent="0.2"/>
    <row r="9055" s="315" customFormat="1" x14ac:dyDescent="0.2"/>
    <row r="9056" s="315" customFormat="1" x14ac:dyDescent="0.2"/>
    <row r="9057" s="315" customFormat="1" x14ac:dyDescent="0.2"/>
    <row r="9058" s="315" customFormat="1" x14ac:dyDescent="0.2"/>
    <row r="9059" s="315" customFormat="1" x14ac:dyDescent="0.2"/>
    <row r="9060" s="315" customFormat="1" x14ac:dyDescent="0.2"/>
    <row r="9061" s="315" customFormat="1" x14ac:dyDescent="0.2"/>
    <row r="9062" s="315" customFormat="1" x14ac:dyDescent="0.2"/>
    <row r="9063" s="315" customFormat="1" x14ac:dyDescent="0.2"/>
    <row r="9064" s="315" customFormat="1" x14ac:dyDescent="0.2"/>
    <row r="9065" s="315" customFormat="1" x14ac:dyDescent="0.2"/>
    <row r="9066" s="315" customFormat="1" x14ac:dyDescent="0.2"/>
    <row r="9067" s="315" customFormat="1" x14ac:dyDescent="0.2"/>
    <row r="9068" s="315" customFormat="1" x14ac:dyDescent="0.2"/>
    <row r="9069" s="315" customFormat="1" x14ac:dyDescent="0.2"/>
    <row r="9070" s="315" customFormat="1" x14ac:dyDescent="0.2"/>
    <row r="9071" s="315" customFormat="1" x14ac:dyDescent="0.2"/>
    <row r="9072" s="315" customFormat="1" x14ac:dyDescent="0.2"/>
    <row r="9073" s="315" customFormat="1" x14ac:dyDescent="0.2"/>
    <row r="9074" s="315" customFormat="1" x14ac:dyDescent="0.2"/>
    <row r="9075" s="315" customFormat="1" x14ac:dyDescent="0.2"/>
    <row r="9076" s="315" customFormat="1" x14ac:dyDescent="0.2"/>
    <row r="9077" s="315" customFormat="1" x14ac:dyDescent="0.2"/>
    <row r="9078" s="315" customFormat="1" x14ac:dyDescent="0.2"/>
    <row r="9079" s="315" customFormat="1" x14ac:dyDescent="0.2"/>
    <row r="9080" s="315" customFormat="1" x14ac:dyDescent="0.2"/>
    <row r="9081" s="315" customFormat="1" x14ac:dyDescent="0.2"/>
    <row r="9082" s="315" customFormat="1" x14ac:dyDescent="0.2"/>
    <row r="9083" s="315" customFormat="1" x14ac:dyDescent="0.2"/>
    <row r="9084" s="315" customFormat="1" x14ac:dyDescent="0.2"/>
    <row r="9085" s="315" customFormat="1" x14ac:dyDescent="0.2"/>
    <row r="9086" s="315" customFormat="1" x14ac:dyDescent="0.2"/>
    <row r="9087" s="315" customFormat="1" x14ac:dyDescent="0.2"/>
    <row r="9088" s="315" customFormat="1" x14ac:dyDescent="0.2"/>
    <row r="9089" s="315" customFormat="1" x14ac:dyDescent="0.2"/>
    <row r="9090" s="315" customFormat="1" x14ac:dyDescent="0.2"/>
    <row r="9091" s="315" customFormat="1" x14ac:dyDescent="0.2"/>
    <row r="9092" s="315" customFormat="1" x14ac:dyDescent="0.2"/>
    <row r="9093" s="315" customFormat="1" x14ac:dyDescent="0.2"/>
    <row r="9094" s="315" customFormat="1" x14ac:dyDescent="0.2"/>
    <row r="9095" s="315" customFormat="1" x14ac:dyDescent="0.2"/>
    <row r="9096" s="315" customFormat="1" x14ac:dyDescent="0.2"/>
    <row r="9097" s="315" customFormat="1" x14ac:dyDescent="0.2"/>
    <row r="9098" s="315" customFormat="1" x14ac:dyDescent="0.2"/>
    <row r="9099" s="315" customFormat="1" x14ac:dyDescent="0.2"/>
    <row r="9100" s="315" customFormat="1" x14ac:dyDescent="0.2"/>
    <row r="9101" s="315" customFormat="1" x14ac:dyDescent="0.2"/>
    <row r="9102" s="315" customFormat="1" x14ac:dyDescent="0.2"/>
    <row r="9103" s="315" customFormat="1" x14ac:dyDescent="0.2"/>
    <row r="9104" s="315" customFormat="1" x14ac:dyDescent="0.2"/>
    <row r="9105" s="315" customFormat="1" x14ac:dyDescent="0.2"/>
    <row r="9106" s="315" customFormat="1" x14ac:dyDescent="0.2"/>
    <row r="9107" s="315" customFormat="1" x14ac:dyDescent="0.2"/>
    <row r="9108" s="315" customFormat="1" x14ac:dyDescent="0.2"/>
    <row r="9109" s="315" customFormat="1" x14ac:dyDescent="0.2"/>
    <row r="9110" s="315" customFormat="1" x14ac:dyDescent="0.2"/>
    <row r="9111" s="315" customFormat="1" x14ac:dyDescent="0.2"/>
    <row r="9112" s="315" customFormat="1" x14ac:dyDescent="0.2"/>
    <row r="9113" s="315" customFormat="1" x14ac:dyDescent="0.2"/>
    <row r="9114" s="315" customFormat="1" x14ac:dyDescent="0.2"/>
    <row r="9115" s="315" customFormat="1" x14ac:dyDescent="0.2"/>
    <row r="9116" s="315" customFormat="1" x14ac:dyDescent="0.2"/>
    <row r="9117" s="315" customFormat="1" x14ac:dyDescent="0.2"/>
    <row r="9118" s="315" customFormat="1" x14ac:dyDescent="0.2"/>
    <row r="9119" s="315" customFormat="1" x14ac:dyDescent="0.2"/>
    <row r="9120" s="315" customFormat="1" x14ac:dyDescent="0.2"/>
    <row r="9121" s="315" customFormat="1" x14ac:dyDescent="0.2"/>
    <row r="9122" s="315" customFormat="1" x14ac:dyDescent="0.2"/>
    <row r="9123" s="315" customFormat="1" x14ac:dyDescent="0.2"/>
    <row r="9124" s="315" customFormat="1" x14ac:dyDescent="0.2"/>
    <row r="9125" s="315" customFormat="1" x14ac:dyDescent="0.2"/>
    <row r="9126" s="315" customFormat="1" x14ac:dyDescent="0.2"/>
    <row r="9127" s="315" customFormat="1" x14ac:dyDescent="0.2"/>
    <row r="9128" s="315" customFormat="1" x14ac:dyDescent="0.2"/>
    <row r="9129" s="315" customFormat="1" x14ac:dyDescent="0.2"/>
    <row r="9130" s="315" customFormat="1" x14ac:dyDescent="0.2"/>
    <row r="9131" s="315" customFormat="1" x14ac:dyDescent="0.2"/>
    <row r="9132" s="315" customFormat="1" x14ac:dyDescent="0.2"/>
    <row r="9133" s="315" customFormat="1" x14ac:dyDescent="0.2"/>
    <row r="9134" s="315" customFormat="1" x14ac:dyDescent="0.2"/>
    <row r="9135" s="315" customFormat="1" x14ac:dyDescent="0.2"/>
    <row r="9136" s="315" customFormat="1" x14ac:dyDescent="0.2"/>
    <row r="9137" s="315" customFormat="1" x14ac:dyDescent="0.2"/>
    <row r="9138" s="315" customFormat="1" x14ac:dyDescent="0.2"/>
    <row r="9139" s="315" customFormat="1" x14ac:dyDescent="0.2"/>
    <row r="9140" s="315" customFormat="1" x14ac:dyDescent="0.2"/>
    <row r="9141" s="315" customFormat="1" x14ac:dyDescent="0.2"/>
    <row r="9142" s="315" customFormat="1" x14ac:dyDescent="0.2"/>
    <row r="9143" s="315" customFormat="1" x14ac:dyDescent="0.2"/>
    <row r="9144" s="315" customFormat="1" x14ac:dyDescent="0.2"/>
    <row r="9145" s="315" customFormat="1" x14ac:dyDescent="0.2"/>
    <row r="9146" s="315" customFormat="1" x14ac:dyDescent="0.2"/>
    <row r="9147" s="315" customFormat="1" x14ac:dyDescent="0.2"/>
    <row r="9148" s="315" customFormat="1" x14ac:dyDescent="0.2"/>
    <row r="9149" s="315" customFormat="1" x14ac:dyDescent="0.2"/>
    <row r="9150" s="315" customFormat="1" x14ac:dyDescent="0.2"/>
    <row r="9151" s="315" customFormat="1" x14ac:dyDescent="0.2"/>
    <row r="9152" s="315" customFormat="1" x14ac:dyDescent="0.2"/>
    <row r="9153" s="315" customFormat="1" x14ac:dyDescent="0.2"/>
    <row r="9154" s="315" customFormat="1" x14ac:dyDescent="0.2"/>
    <row r="9155" s="315" customFormat="1" x14ac:dyDescent="0.2"/>
    <row r="9156" s="315" customFormat="1" x14ac:dyDescent="0.2"/>
    <row r="9157" s="315" customFormat="1" x14ac:dyDescent="0.2"/>
    <row r="9158" s="315" customFormat="1" x14ac:dyDescent="0.2"/>
    <row r="9159" s="315" customFormat="1" x14ac:dyDescent="0.2"/>
    <row r="9160" s="315" customFormat="1" x14ac:dyDescent="0.2"/>
    <row r="9161" s="315" customFormat="1" x14ac:dyDescent="0.2"/>
    <row r="9162" s="315" customFormat="1" x14ac:dyDescent="0.2"/>
    <row r="9163" s="315" customFormat="1" x14ac:dyDescent="0.2"/>
    <row r="9164" s="315" customFormat="1" x14ac:dyDescent="0.2"/>
    <row r="9165" s="315" customFormat="1" x14ac:dyDescent="0.2"/>
    <row r="9166" s="315" customFormat="1" x14ac:dyDescent="0.2"/>
    <row r="9167" s="315" customFormat="1" x14ac:dyDescent="0.2"/>
    <row r="9168" s="315" customFormat="1" x14ac:dyDescent="0.2"/>
    <row r="9169" s="315" customFormat="1" x14ac:dyDescent="0.2"/>
    <row r="9170" s="315" customFormat="1" x14ac:dyDescent="0.2"/>
    <row r="9171" s="315" customFormat="1" x14ac:dyDescent="0.2"/>
    <row r="9172" s="315" customFormat="1" x14ac:dyDescent="0.2"/>
    <row r="9173" s="315" customFormat="1" x14ac:dyDescent="0.2"/>
    <row r="9174" s="315" customFormat="1" x14ac:dyDescent="0.2"/>
    <row r="9175" s="315" customFormat="1" x14ac:dyDescent="0.2"/>
    <row r="9176" s="315" customFormat="1" x14ac:dyDescent="0.2"/>
    <row r="9177" s="315" customFormat="1" x14ac:dyDescent="0.2"/>
    <row r="9178" s="315" customFormat="1" x14ac:dyDescent="0.2"/>
    <row r="9179" s="315" customFormat="1" x14ac:dyDescent="0.2"/>
    <row r="9180" s="315" customFormat="1" x14ac:dyDescent="0.2"/>
    <row r="9181" s="315" customFormat="1" x14ac:dyDescent="0.2"/>
    <row r="9182" s="315" customFormat="1" x14ac:dyDescent="0.2"/>
    <row r="9183" s="315" customFormat="1" x14ac:dyDescent="0.2"/>
    <row r="9184" s="315" customFormat="1" x14ac:dyDescent="0.2"/>
    <row r="9185" s="315" customFormat="1" x14ac:dyDescent="0.2"/>
    <row r="9186" s="315" customFormat="1" x14ac:dyDescent="0.2"/>
    <row r="9187" s="315" customFormat="1" x14ac:dyDescent="0.2"/>
    <row r="9188" s="315" customFormat="1" x14ac:dyDescent="0.2"/>
    <row r="9189" s="315" customFormat="1" x14ac:dyDescent="0.2"/>
    <row r="9190" s="315" customFormat="1" x14ac:dyDescent="0.2"/>
    <row r="9191" s="315" customFormat="1" x14ac:dyDescent="0.2"/>
    <row r="9192" s="315" customFormat="1" x14ac:dyDescent="0.2"/>
    <row r="9193" s="315" customFormat="1" x14ac:dyDescent="0.2"/>
    <row r="9194" s="315" customFormat="1" x14ac:dyDescent="0.2"/>
    <row r="9195" s="315" customFormat="1" x14ac:dyDescent="0.2"/>
    <row r="9196" s="315" customFormat="1" x14ac:dyDescent="0.2"/>
    <row r="9197" s="315" customFormat="1" x14ac:dyDescent="0.2"/>
    <row r="9198" s="315" customFormat="1" x14ac:dyDescent="0.2"/>
    <row r="9199" s="315" customFormat="1" x14ac:dyDescent="0.2"/>
    <row r="9200" s="315" customFormat="1" x14ac:dyDescent="0.2"/>
    <row r="9201" s="315" customFormat="1" x14ac:dyDescent="0.2"/>
    <row r="9202" s="315" customFormat="1" x14ac:dyDescent="0.2"/>
    <row r="9203" s="315" customFormat="1" x14ac:dyDescent="0.2"/>
    <row r="9204" s="315" customFormat="1" x14ac:dyDescent="0.2"/>
    <row r="9205" s="315" customFormat="1" x14ac:dyDescent="0.2"/>
    <row r="9206" s="315" customFormat="1" x14ac:dyDescent="0.2"/>
    <row r="9207" s="315" customFormat="1" x14ac:dyDescent="0.2"/>
    <row r="9208" s="315" customFormat="1" x14ac:dyDescent="0.2"/>
    <row r="9209" s="315" customFormat="1" x14ac:dyDescent="0.2"/>
    <row r="9210" s="315" customFormat="1" x14ac:dyDescent="0.2"/>
    <row r="9211" s="315" customFormat="1" x14ac:dyDescent="0.2"/>
    <row r="9212" s="315" customFormat="1" x14ac:dyDescent="0.2"/>
    <row r="9213" s="315" customFormat="1" x14ac:dyDescent="0.2"/>
    <row r="9214" s="315" customFormat="1" x14ac:dyDescent="0.2"/>
    <row r="9215" s="315" customFormat="1" x14ac:dyDescent="0.2"/>
    <row r="9216" s="315" customFormat="1" x14ac:dyDescent="0.2"/>
    <row r="9217" s="315" customFormat="1" x14ac:dyDescent="0.2"/>
    <row r="9218" s="315" customFormat="1" x14ac:dyDescent="0.2"/>
    <row r="9219" s="315" customFormat="1" x14ac:dyDescent="0.2"/>
    <row r="9220" s="315" customFormat="1" x14ac:dyDescent="0.2"/>
    <row r="9221" s="315" customFormat="1" x14ac:dyDescent="0.2"/>
    <row r="9222" s="315" customFormat="1" x14ac:dyDescent="0.2"/>
    <row r="9223" s="315" customFormat="1" x14ac:dyDescent="0.2"/>
    <row r="9224" s="315" customFormat="1" x14ac:dyDescent="0.2"/>
    <row r="9225" s="315" customFormat="1" x14ac:dyDescent="0.2"/>
    <row r="9226" s="315" customFormat="1" x14ac:dyDescent="0.2"/>
    <row r="9227" s="315" customFormat="1" x14ac:dyDescent="0.2"/>
    <row r="9228" s="315" customFormat="1" x14ac:dyDescent="0.2"/>
    <row r="9229" s="315" customFormat="1" x14ac:dyDescent="0.2"/>
    <row r="9230" s="315" customFormat="1" x14ac:dyDescent="0.2"/>
    <row r="9231" s="315" customFormat="1" x14ac:dyDescent="0.2"/>
    <row r="9232" s="315" customFormat="1" x14ac:dyDescent="0.2"/>
    <row r="9233" s="315" customFormat="1" x14ac:dyDescent="0.2"/>
    <row r="9234" s="315" customFormat="1" x14ac:dyDescent="0.2"/>
    <row r="9235" s="315" customFormat="1" x14ac:dyDescent="0.2"/>
    <row r="9236" s="315" customFormat="1" x14ac:dyDescent="0.2"/>
    <row r="9237" s="315" customFormat="1" x14ac:dyDescent="0.2"/>
    <row r="9238" s="315" customFormat="1" x14ac:dyDescent="0.2"/>
    <row r="9239" s="315" customFormat="1" x14ac:dyDescent="0.2"/>
    <row r="9240" s="315" customFormat="1" x14ac:dyDescent="0.2"/>
    <row r="9241" s="315" customFormat="1" x14ac:dyDescent="0.2"/>
    <row r="9242" s="315" customFormat="1" x14ac:dyDescent="0.2"/>
    <row r="9243" s="315" customFormat="1" x14ac:dyDescent="0.2"/>
    <row r="9244" s="315" customFormat="1" x14ac:dyDescent="0.2"/>
    <row r="9245" s="315" customFormat="1" x14ac:dyDescent="0.2"/>
    <row r="9246" s="315" customFormat="1" x14ac:dyDescent="0.2"/>
    <row r="9247" s="315" customFormat="1" x14ac:dyDescent="0.2"/>
    <row r="9248" s="315" customFormat="1" x14ac:dyDescent="0.2"/>
    <row r="9249" s="315" customFormat="1" x14ac:dyDescent="0.2"/>
    <row r="9250" s="315" customFormat="1" x14ac:dyDescent="0.2"/>
    <row r="9251" s="315" customFormat="1" x14ac:dyDescent="0.2"/>
    <row r="9252" s="315" customFormat="1" x14ac:dyDescent="0.2"/>
    <row r="9253" s="315" customFormat="1" x14ac:dyDescent="0.2"/>
    <row r="9254" s="315" customFormat="1" x14ac:dyDescent="0.2"/>
    <row r="9255" s="315" customFormat="1" x14ac:dyDescent="0.2"/>
    <row r="9256" s="315" customFormat="1" x14ac:dyDescent="0.2"/>
    <row r="9257" s="315" customFormat="1" x14ac:dyDescent="0.2"/>
    <row r="9258" s="315" customFormat="1" x14ac:dyDescent="0.2"/>
    <row r="9259" s="315" customFormat="1" x14ac:dyDescent="0.2"/>
    <row r="9260" s="315" customFormat="1" x14ac:dyDescent="0.2"/>
    <row r="9261" s="315" customFormat="1" x14ac:dyDescent="0.2"/>
    <row r="9262" s="315" customFormat="1" x14ac:dyDescent="0.2"/>
    <row r="9263" s="315" customFormat="1" x14ac:dyDescent="0.2"/>
    <row r="9264" s="315" customFormat="1" x14ac:dyDescent="0.2"/>
    <row r="9265" s="315" customFormat="1" x14ac:dyDescent="0.2"/>
    <row r="9266" s="315" customFormat="1" x14ac:dyDescent="0.2"/>
    <row r="9267" s="315" customFormat="1" x14ac:dyDescent="0.2"/>
    <row r="9268" s="315" customFormat="1" x14ac:dyDescent="0.2"/>
    <row r="9269" s="315" customFormat="1" x14ac:dyDescent="0.2"/>
    <row r="9270" s="315" customFormat="1" x14ac:dyDescent="0.2"/>
    <row r="9271" s="315" customFormat="1" x14ac:dyDescent="0.2"/>
    <row r="9272" s="315" customFormat="1" x14ac:dyDescent="0.2"/>
    <row r="9273" s="315" customFormat="1" x14ac:dyDescent="0.2"/>
    <row r="9274" s="315" customFormat="1" x14ac:dyDescent="0.2"/>
    <row r="9275" s="315" customFormat="1" x14ac:dyDescent="0.2"/>
    <row r="9276" s="315" customFormat="1" x14ac:dyDescent="0.2"/>
    <row r="9277" s="315" customFormat="1" x14ac:dyDescent="0.2"/>
    <row r="9278" s="315" customFormat="1" x14ac:dyDescent="0.2"/>
    <row r="9279" s="315" customFormat="1" x14ac:dyDescent="0.2"/>
    <row r="9280" s="315" customFormat="1" x14ac:dyDescent="0.2"/>
    <row r="9281" s="315" customFormat="1" x14ac:dyDescent="0.2"/>
    <row r="9282" s="315" customFormat="1" x14ac:dyDescent="0.2"/>
    <row r="9283" s="315" customFormat="1" x14ac:dyDescent="0.2"/>
    <row r="9284" s="315" customFormat="1" x14ac:dyDescent="0.2"/>
    <row r="9285" s="315" customFormat="1" x14ac:dyDescent="0.2"/>
    <row r="9286" s="315" customFormat="1" x14ac:dyDescent="0.2"/>
    <row r="9287" s="315" customFormat="1" x14ac:dyDescent="0.2"/>
    <row r="9288" s="315" customFormat="1" x14ac:dyDescent="0.2"/>
    <row r="9289" s="315" customFormat="1" x14ac:dyDescent="0.2"/>
    <row r="9290" s="315" customFormat="1" x14ac:dyDescent="0.2"/>
    <row r="9291" s="315" customFormat="1" x14ac:dyDescent="0.2"/>
    <row r="9292" s="315" customFormat="1" x14ac:dyDescent="0.2"/>
    <row r="9293" s="315" customFormat="1" x14ac:dyDescent="0.2"/>
    <row r="9294" s="315" customFormat="1" x14ac:dyDescent="0.2"/>
    <row r="9295" s="315" customFormat="1" x14ac:dyDescent="0.2"/>
    <row r="9296" s="315" customFormat="1" x14ac:dyDescent="0.2"/>
    <row r="9297" s="315" customFormat="1" x14ac:dyDescent="0.2"/>
    <row r="9298" s="315" customFormat="1" x14ac:dyDescent="0.2"/>
    <row r="9299" s="315" customFormat="1" x14ac:dyDescent="0.2"/>
    <row r="9300" s="315" customFormat="1" x14ac:dyDescent="0.2"/>
    <row r="9301" s="315" customFormat="1" x14ac:dyDescent="0.2"/>
    <row r="9302" s="315" customFormat="1" x14ac:dyDescent="0.2"/>
    <row r="9303" s="315" customFormat="1" x14ac:dyDescent="0.2"/>
    <row r="9304" s="315" customFormat="1" x14ac:dyDescent="0.2"/>
    <row r="9305" s="315" customFormat="1" x14ac:dyDescent="0.2"/>
    <row r="9306" s="315" customFormat="1" x14ac:dyDescent="0.2"/>
    <row r="9307" s="315" customFormat="1" x14ac:dyDescent="0.2"/>
    <row r="9308" s="315" customFormat="1" x14ac:dyDescent="0.2"/>
    <row r="9309" s="315" customFormat="1" x14ac:dyDescent="0.2"/>
    <row r="9310" s="315" customFormat="1" x14ac:dyDescent="0.2"/>
    <row r="9311" s="315" customFormat="1" x14ac:dyDescent="0.2"/>
    <row r="9312" s="315" customFormat="1" x14ac:dyDescent="0.2"/>
    <row r="9313" s="315" customFormat="1" x14ac:dyDescent="0.2"/>
    <row r="9314" s="315" customFormat="1" x14ac:dyDescent="0.2"/>
    <row r="9315" s="315" customFormat="1" x14ac:dyDescent="0.2"/>
    <row r="9316" s="315" customFormat="1" x14ac:dyDescent="0.2"/>
    <row r="9317" s="315" customFormat="1" x14ac:dyDescent="0.2"/>
    <row r="9318" s="315" customFormat="1" x14ac:dyDescent="0.2"/>
    <row r="9319" s="315" customFormat="1" x14ac:dyDescent="0.2"/>
    <row r="9320" s="315" customFormat="1" x14ac:dyDescent="0.2"/>
    <row r="9321" s="315" customFormat="1" x14ac:dyDescent="0.2"/>
    <row r="9322" s="315" customFormat="1" x14ac:dyDescent="0.2"/>
    <row r="9323" s="315" customFormat="1" x14ac:dyDescent="0.2"/>
    <row r="9324" s="315" customFormat="1" x14ac:dyDescent="0.2"/>
    <row r="9325" s="315" customFormat="1" x14ac:dyDescent="0.2"/>
    <row r="9326" s="315" customFormat="1" x14ac:dyDescent="0.2"/>
    <row r="9327" s="315" customFormat="1" x14ac:dyDescent="0.2"/>
    <row r="9328" s="315" customFormat="1" x14ac:dyDescent="0.2"/>
    <row r="9329" s="315" customFormat="1" x14ac:dyDescent="0.2"/>
    <row r="9330" s="315" customFormat="1" x14ac:dyDescent="0.2"/>
    <row r="9331" s="315" customFormat="1" x14ac:dyDescent="0.2"/>
    <row r="9332" s="315" customFormat="1" x14ac:dyDescent="0.2"/>
    <row r="9333" s="315" customFormat="1" x14ac:dyDescent="0.2"/>
    <row r="9334" s="315" customFormat="1" x14ac:dyDescent="0.2"/>
    <row r="9335" s="315" customFormat="1" x14ac:dyDescent="0.2"/>
    <row r="9336" s="315" customFormat="1" x14ac:dyDescent="0.2"/>
    <row r="9337" s="315" customFormat="1" x14ac:dyDescent="0.2"/>
    <row r="9338" s="315" customFormat="1" x14ac:dyDescent="0.2"/>
    <row r="9339" s="315" customFormat="1" x14ac:dyDescent="0.2"/>
    <row r="9340" s="315" customFormat="1" x14ac:dyDescent="0.2"/>
    <row r="9341" s="315" customFormat="1" x14ac:dyDescent="0.2"/>
    <row r="9342" s="315" customFormat="1" x14ac:dyDescent="0.2"/>
    <row r="9343" s="315" customFormat="1" x14ac:dyDescent="0.2"/>
    <row r="9344" s="315" customFormat="1" x14ac:dyDescent="0.2"/>
    <row r="9345" s="315" customFormat="1" x14ac:dyDescent="0.2"/>
    <row r="9346" s="315" customFormat="1" x14ac:dyDescent="0.2"/>
    <row r="9347" s="315" customFormat="1" x14ac:dyDescent="0.2"/>
    <row r="9348" s="315" customFormat="1" x14ac:dyDescent="0.2"/>
    <row r="9349" s="315" customFormat="1" x14ac:dyDescent="0.2"/>
    <row r="9350" s="315" customFormat="1" x14ac:dyDescent="0.2"/>
    <row r="9351" s="315" customFormat="1" x14ac:dyDescent="0.2"/>
    <row r="9352" s="315" customFormat="1" x14ac:dyDescent="0.2"/>
    <row r="9353" s="315" customFormat="1" x14ac:dyDescent="0.2"/>
    <row r="9354" s="315" customFormat="1" x14ac:dyDescent="0.2"/>
    <row r="9355" s="315" customFormat="1" x14ac:dyDescent="0.2"/>
    <row r="9356" s="315" customFormat="1" x14ac:dyDescent="0.2"/>
    <row r="9357" s="315" customFormat="1" x14ac:dyDescent="0.2"/>
    <row r="9358" s="315" customFormat="1" x14ac:dyDescent="0.2"/>
    <row r="9359" s="315" customFormat="1" x14ac:dyDescent="0.2"/>
    <row r="9360" s="315" customFormat="1" x14ac:dyDescent="0.2"/>
    <row r="9361" s="315" customFormat="1" x14ac:dyDescent="0.2"/>
    <row r="9362" s="315" customFormat="1" x14ac:dyDescent="0.2"/>
    <row r="9363" s="315" customFormat="1" x14ac:dyDescent="0.2"/>
    <row r="9364" s="315" customFormat="1" x14ac:dyDescent="0.2"/>
    <row r="9365" s="315" customFormat="1" x14ac:dyDescent="0.2"/>
    <row r="9366" s="315" customFormat="1" x14ac:dyDescent="0.2"/>
    <row r="9367" s="315" customFormat="1" x14ac:dyDescent="0.2"/>
    <row r="9368" s="315" customFormat="1" x14ac:dyDescent="0.2"/>
    <row r="9369" s="315" customFormat="1" x14ac:dyDescent="0.2"/>
    <row r="9370" s="315" customFormat="1" x14ac:dyDescent="0.2"/>
    <row r="9371" s="315" customFormat="1" x14ac:dyDescent="0.2"/>
    <row r="9372" s="315" customFormat="1" x14ac:dyDescent="0.2"/>
    <row r="9373" s="315" customFormat="1" x14ac:dyDescent="0.2"/>
    <row r="9374" s="315" customFormat="1" x14ac:dyDescent="0.2"/>
    <row r="9375" s="315" customFormat="1" x14ac:dyDescent="0.2"/>
    <row r="9376" s="315" customFormat="1" x14ac:dyDescent="0.2"/>
    <row r="9377" s="315" customFormat="1" x14ac:dyDescent="0.2"/>
    <row r="9378" s="315" customFormat="1" x14ac:dyDescent="0.2"/>
    <row r="9379" s="315" customFormat="1" x14ac:dyDescent="0.2"/>
    <row r="9380" s="315" customFormat="1" x14ac:dyDescent="0.2"/>
    <row r="9381" s="315" customFormat="1" x14ac:dyDescent="0.2"/>
    <row r="9382" s="315" customFormat="1" x14ac:dyDescent="0.2"/>
    <row r="9383" s="315" customFormat="1" x14ac:dyDescent="0.2"/>
    <row r="9384" s="315" customFormat="1" x14ac:dyDescent="0.2"/>
    <row r="9385" s="315" customFormat="1" x14ac:dyDescent="0.2"/>
    <row r="9386" s="315" customFormat="1" x14ac:dyDescent="0.2"/>
    <row r="9387" s="315" customFormat="1" x14ac:dyDescent="0.2"/>
    <row r="9388" s="315" customFormat="1" x14ac:dyDescent="0.2"/>
    <row r="9389" s="315" customFormat="1" x14ac:dyDescent="0.2"/>
    <row r="9390" s="315" customFormat="1" x14ac:dyDescent="0.2"/>
    <row r="9391" s="315" customFormat="1" x14ac:dyDescent="0.2"/>
    <row r="9392" s="315" customFormat="1" x14ac:dyDescent="0.2"/>
    <row r="9393" s="315" customFormat="1" x14ac:dyDescent="0.2"/>
    <row r="9394" s="315" customFormat="1" x14ac:dyDescent="0.2"/>
    <row r="9395" s="315" customFormat="1" x14ac:dyDescent="0.2"/>
    <row r="9396" s="315" customFormat="1" x14ac:dyDescent="0.2"/>
    <row r="9397" s="315" customFormat="1" x14ac:dyDescent="0.2"/>
    <row r="9398" s="315" customFormat="1" x14ac:dyDescent="0.2"/>
    <row r="9399" s="315" customFormat="1" x14ac:dyDescent="0.2"/>
    <row r="9400" s="315" customFormat="1" x14ac:dyDescent="0.2"/>
    <row r="9401" s="315" customFormat="1" x14ac:dyDescent="0.2"/>
    <row r="9402" s="315" customFormat="1" x14ac:dyDescent="0.2"/>
    <row r="9403" s="315" customFormat="1" x14ac:dyDescent="0.2"/>
    <row r="9404" s="315" customFormat="1" x14ac:dyDescent="0.2"/>
    <row r="9405" s="315" customFormat="1" x14ac:dyDescent="0.2"/>
    <row r="9406" s="315" customFormat="1" x14ac:dyDescent="0.2"/>
    <row r="9407" s="315" customFormat="1" x14ac:dyDescent="0.2"/>
    <row r="9408" s="315" customFormat="1" x14ac:dyDescent="0.2"/>
    <row r="9409" s="315" customFormat="1" x14ac:dyDescent="0.2"/>
    <row r="9410" s="315" customFormat="1" x14ac:dyDescent="0.2"/>
    <row r="9411" s="315" customFormat="1" x14ac:dyDescent="0.2"/>
    <row r="9412" s="315" customFormat="1" x14ac:dyDescent="0.2"/>
    <row r="9413" s="315" customFormat="1" x14ac:dyDescent="0.2"/>
    <row r="9414" s="315" customFormat="1" x14ac:dyDescent="0.2"/>
    <row r="9415" s="315" customFormat="1" x14ac:dyDescent="0.2"/>
    <row r="9416" s="315" customFormat="1" x14ac:dyDescent="0.2"/>
    <row r="9417" s="315" customFormat="1" x14ac:dyDescent="0.2"/>
    <row r="9418" s="315" customFormat="1" x14ac:dyDescent="0.2"/>
    <row r="9419" s="315" customFormat="1" x14ac:dyDescent="0.2"/>
    <row r="9420" s="315" customFormat="1" x14ac:dyDescent="0.2"/>
    <row r="9421" s="315" customFormat="1" x14ac:dyDescent="0.2"/>
    <row r="9422" s="315" customFormat="1" x14ac:dyDescent="0.2"/>
    <row r="9423" s="315" customFormat="1" x14ac:dyDescent="0.2"/>
    <row r="9424" s="315" customFormat="1" x14ac:dyDescent="0.2"/>
    <row r="9425" s="315" customFormat="1" x14ac:dyDescent="0.2"/>
    <row r="9426" s="315" customFormat="1" x14ac:dyDescent="0.2"/>
    <row r="9427" s="315" customFormat="1" x14ac:dyDescent="0.2"/>
    <row r="9428" s="315" customFormat="1" x14ac:dyDescent="0.2"/>
    <row r="9429" s="315" customFormat="1" x14ac:dyDescent="0.2"/>
    <row r="9430" s="315" customFormat="1" x14ac:dyDescent="0.2"/>
    <row r="9431" s="315" customFormat="1" x14ac:dyDescent="0.2"/>
    <row r="9432" s="315" customFormat="1" x14ac:dyDescent="0.2"/>
    <row r="9433" s="315" customFormat="1" x14ac:dyDescent="0.2"/>
    <row r="9434" s="315" customFormat="1" x14ac:dyDescent="0.2"/>
    <row r="9435" s="315" customFormat="1" x14ac:dyDescent="0.2"/>
    <row r="9436" s="315" customFormat="1" x14ac:dyDescent="0.2"/>
    <row r="9437" s="315" customFormat="1" x14ac:dyDescent="0.2"/>
    <row r="9438" s="315" customFormat="1" x14ac:dyDescent="0.2"/>
    <row r="9439" s="315" customFormat="1" x14ac:dyDescent="0.2"/>
    <row r="9440" s="315" customFormat="1" x14ac:dyDescent="0.2"/>
    <row r="9441" s="315" customFormat="1" x14ac:dyDescent="0.2"/>
    <row r="9442" s="315" customFormat="1" x14ac:dyDescent="0.2"/>
    <row r="9443" s="315" customFormat="1" x14ac:dyDescent="0.2"/>
    <row r="9444" s="315" customFormat="1" x14ac:dyDescent="0.2"/>
    <row r="9445" s="315" customFormat="1" x14ac:dyDescent="0.2"/>
    <row r="9446" s="315" customFormat="1" x14ac:dyDescent="0.2"/>
    <row r="9447" s="315" customFormat="1" x14ac:dyDescent="0.2"/>
    <row r="9448" s="315" customFormat="1" x14ac:dyDescent="0.2"/>
    <row r="9449" s="315" customFormat="1" x14ac:dyDescent="0.2"/>
    <row r="9450" s="315" customFormat="1" x14ac:dyDescent="0.2"/>
    <row r="9451" s="315" customFormat="1" x14ac:dyDescent="0.2"/>
    <row r="9452" s="315" customFormat="1" x14ac:dyDescent="0.2"/>
    <row r="9453" s="315" customFormat="1" x14ac:dyDescent="0.2"/>
    <row r="9454" s="315" customFormat="1" x14ac:dyDescent="0.2"/>
    <row r="9455" s="315" customFormat="1" x14ac:dyDescent="0.2"/>
    <row r="9456" s="315" customFormat="1" x14ac:dyDescent="0.2"/>
    <row r="9457" s="315" customFormat="1" x14ac:dyDescent="0.2"/>
    <row r="9458" s="315" customFormat="1" x14ac:dyDescent="0.2"/>
    <row r="9459" s="315" customFormat="1" x14ac:dyDescent="0.2"/>
    <row r="9460" s="315" customFormat="1" x14ac:dyDescent="0.2"/>
    <row r="9461" s="315" customFormat="1" x14ac:dyDescent="0.2"/>
    <row r="9462" s="315" customFormat="1" x14ac:dyDescent="0.2"/>
    <row r="9463" s="315" customFormat="1" x14ac:dyDescent="0.2"/>
    <row r="9464" s="315" customFormat="1" x14ac:dyDescent="0.2"/>
    <row r="9465" s="315" customFormat="1" x14ac:dyDescent="0.2"/>
    <row r="9466" s="315" customFormat="1" x14ac:dyDescent="0.2"/>
    <row r="9467" s="315" customFormat="1" x14ac:dyDescent="0.2"/>
    <row r="9468" s="315" customFormat="1" x14ac:dyDescent="0.2"/>
    <row r="9469" s="315" customFormat="1" x14ac:dyDescent="0.2"/>
    <row r="9470" s="315" customFormat="1" x14ac:dyDescent="0.2"/>
    <row r="9471" s="315" customFormat="1" x14ac:dyDescent="0.2"/>
    <row r="9472" s="315" customFormat="1" x14ac:dyDescent="0.2"/>
    <row r="9473" s="315" customFormat="1" x14ac:dyDescent="0.2"/>
    <row r="9474" s="315" customFormat="1" x14ac:dyDescent="0.2"/>
    <row r="9475" s="315" customFormat="1" x14ac:dyDescent="0.2"/>
    <row r="9476" s="315" customFormat="1" x14ac:dyDescent="0.2"/>
    <row r="9477" s="315" customFormat="1" x14ac:dyDescent="0.2"/>
    <row r="9478" s="315" customFormat="1" x14ac:dyDescent="0.2"/>
    <row r="9479" s="315" customFormat="1" x14ac:dyDescent="0.2"/>
    <row r="9480" s="315" customFormat="1" x14ac:dyDescent="0.2"/>
    <row r="9481" s="315" customFormat="1" x14ac:dyDescent="0.2"/>
    <row r="9482" s="315" customFormat="1" x14ac:dyDescent="0.2"/>
    <row r="9483" s="315" customFormat="1" x14ac:dyDescent="0.2"/>
    <row r="9484" s="315" customFormat="1" x14ac:dyDescent="0.2"/>
    <row r="9485" s="315" customFormat="1" x14ac:dyDescent="0.2"/>
    <row r="9486" s="315" customFormat="1" x14ac:dyDescent="0.2"/>
    <row r="9487" s="315" customFormat="1" x14ac:dyDescent="0.2"/>
    <row r="9488" s="315" customFormat="1" x14ac:dyDescent="0.2"/>
    <row r="9489" s="315" customFormat="1" x14ac:dyDescent="0.2"/>
    <row r="9490" s="315" customFormat="1" x14ac:dyDescent="0.2"/>
    <row r="9491" s="315" customFormat="1" x14ac:dyDescent="0.2"/>
    <row r="9492" s="315" customFormat="1" x14ac:dyDescent="0.2"/>
    <row r="9493" s="315" customFormat="1" x14ac:dyDescent="0.2"/>
    <row r="9494" s="315" customFormat="1" x14ac:dyDescent="0.2"/>
    <row r="9495" s="315" customFormat="1" x14ac:dyDescent="0.2"/>
    <row r="9496" s="315" customFormat="1" x14ac:dyDescent="0.2"/>
    <row r="9497" s="315" customFormat="1" x14ac:dyDescent="0.2"/>
    <row r="9498" s="315" customFormat="1" x14ac:dyDescent="0.2"/>
    <row r="9499" s="315" customFormat="1" x14ac:dyDescent="0.2"/>
    <row r="9500" s="315" customFormat="1" x14ac:dyDescent="0.2"/>
    <row r="9501" s="315" customFormat="1" x14ac:dyDescent="0.2"/>
    <row r="9502" s="315" customFormat="1" x14ac:dyDescent="0.2"/>
    <row r="9503" s="315" customFormat="1" x14ac:dyDescent="0.2"/>
    <row r="9504" s="315" customFormat="1" x14ac:dyDescent="0.2"/>
    <row r="9505" s="315" customFormat="1" x14ac:dyDescent="0.2"/>
    <row r="9506" s="315" customFormat="1" x14ac:dyDescent="0.2"/>
    <row r="9507" s="315" customFormat="1" x14ac:dyDescent="0.2"/>
    <row r="9508" s="315" customFormat="1" x14ac:dyDescent="0.2"/>
    <row r="9509" s="315" customFormat="1" x14ac:dyDescent="0.2"/>
    <row r="9510" s="315" customFormat="1" x14ac:dyDescent="0.2"/>
    <row r="9511" s="315" customFormat="1" x14ac:dyDescent="0.2"/>
    <row r="9512" s="315" customFormat="1" x14ac:dyDescent="0.2"/>
    <row r="9513" s="315" customFormat="1" x14ac:dyDescent="0.2"/>
    <row r="9514" s="315" customFormat="1" x14ac:dyDescent="0.2"/>
    <row r="9515" s="315" customFormat="1" x14ac:dyDescent="0.2"/>
    <row r="9516" s="315" customFormat="1" x14ac:dyDescent="0.2"/>
    <row r="9517" s="315" customFormat="1" x14ac:dyDescent="0.2"/>
    <row r="9518" s="315" customFormat="1" x14ac:dyDescent="0.2"/>
    <row r="9519" s="315" customFormat="1" x14ac:dyDescent="0.2"/>
    <row r="9520" s="315" customFormat="1" x14ac:dyDescent="0.2"/>
    <row r="9521" s="315" customFormat="1" x14ac:dyDescent="0.2"/>
    <row r="9522" s="315" customFormat="1" x14ac:dyDescent="0.2"/>
    <row r="9523" s="315" customFormat="1" x14ac:dyDescent="0.2"/>
    <row r="9524" s="315" customFormat="1" x14ac:dyDescent="0.2"/>
    <row r="9525" s="315" customFormat="1" x14ac:dyDescent="0.2"/>
    <row r="9526" s="315" customFormat="1" x14ac:dyDescent="0.2"/>
    <row r="9527" s="315" customFormat="1" x14ac:dyDescent="0.2"/>
    <row r="9528" s="315" customFormat="1" x14ac:dyDescent="0.2"/>
    <row r="9529" s="315" customFormat="1" x14ac:dyDescent="0.2"/>
    <row r="9530" s="315" customFormat="1" x14ac:dyDescent="0.2"/>
    <row r="9531" s="315" customFormat="1" x14ac:dyDescent="0.2"/>
    <row r="9532" s="315" customFormat="1" x14ac:dyDescent="0.2"/>
    <row r="9533" s="315" customFormat="1" x14ac:dyDescent="0.2"/>
    <row r="9534" s="315" customFormat="1" x14ac:dyDescent="0.2"/>
    <row r="9535" s="315" customFormat="1" x14ac:dyDescent="0.2"/>
    <row r="9536" s="315" customFormat="1" x14ac:dyDescent="0.2"/>
    <row r="9537" s="315" customFormat="1" x14ac:dyDescent="0.2"/>
    <row r="9538" s="315" customFormat="1" x14ac:dyDescent="0.2"/>
    <row r="9539" s="315" customFormat="1" x14ac:dyDescent="0.2"/>
    <row r="9540" s="315" customFormat="1" x14ac:dyDescent="0.2"/>
    <row r="9541" s="315" customFormat="1" x14ac:dyDescent="0.2"/>
    <row r="9542" s="315" customFormat="1" x14ac:dyDescent="0.2"/>
    <row r="9543" s="315" customFormat="1" x14ac:dyDescent="0.2"/>
    <row r="9544" s="315" customFormat="1" x14ac:dyDescent="0.2"/>
    <row r="9545" s="315" customFormat="1" x14ac:dyDescent="0.2"/>
    <row r="9546" s="315" customFormat="1" x14ac:dyDescent="0.2"/>
    <row r="9547" s="315" customFormat="1" x14ac:dyDescent="0.2"/>
    <row r="9548" s="315" customFormat="1" x14ac:dyDescent="0.2"/>
    <row r="9549" s="315" customFormat="1" x14ac:dyDescent="0.2"/>
    <row r="9550" s="315" customFormat="1" x14ac:dyDescent="0.2"/>
    <row r="9551" s="315" customFormat="1" x14ac:dyDescent="0.2"/>
    <row r="9552" s="315" customFormat="1" x14ac:dyDescent="0.2"/>
    <row r="9553" s="315" customFormat="1" x14ac:dyDescent="0.2"/>
    <row r="9554" s="315" customFormat="1" x14ac:dyDescent="0.2"/>
    <row r="9555" s="315" customFormat="1" x14ac:dyDescent="0.2"/>
    <row r="9556" s="315" customFormat="1" x14ac:dyDescent="0.2"/>
    <row r="9557" s="315" customFormat="1" x14ac:dyDescent="0.2"/>
    <row r="9558" s="315" customFormat="1" x14ac:dyDescent="0.2"/>
    <row r="9559" s="315" customFormat="1" x14ac:dyDescent="0.2"/>
    <row r="9560" s="315" customFormat="1" x14ac:dyDescent="0.2"/>
    <row r="9561" s="315" customFormat="1" x14ac:dyDescent="0.2"/>
    <row r="9562" s="315" customFormat="1" x14ac:dyDescent="0.2"/>
    <row r="9563" s="315" customFormat="1" x14ac:dyDescent="0.2"/>
    <row r="9564" s="315" customFormat="1" x14ac:dyDescent="0.2"/>
    <row r="9565" s="315" customFormat="1" x14ac:dyDescent="0.2"/>
    <row r="9566" s="315" customFormat="1" x14ac:dyDescent="0.2"/>
    <row r="9567" s="315" customFormat="1" x14ac:dyDescent="0.2"/>
    <row r="9568" s="315" customFormat="1" x14ac:dyDescent="0.2"/>
    <row r="9569" s="315" customFormat="1" x14ac:dyDescent="0.2"/>
    <row r="9570" s="315" customFormat="1" x14ac:dyDescent="0.2"/>
    <row r="9571" s="315" customFormat="1" x14ac:dyDescent="0.2"/>
    <row r="9572" s="315" customFormat="1" x14ac:dyDescent="0.2"/>
    <row r="9573" s="315" customFormat="1" x14ac:dyDescent="0.2"/>
    <row r="9574" s="315" customFormat="1" x14ac:dyDescent="0.2"/>
    <row r="9575" s="315" customFormat="1" x14ac:dyDescent="0.2"/>
    <row r="9576" s="315" customFormat="1" x14ac:dyDescent="0.2"/>
    <row r="9577" s="315" customFormat="1" x14ac:dyDescent="0.2"/>
    <row r="9578" s="315" customFormat="1" x14ac:dyDescent="0.2"/>
    <row r="9579" s="315" customFormat="1" x14ac:dyDescent="0.2"/>
    <row r="9580" s="315" customFormat="1" x14ac:dyDescent="0.2"/>
    <row r="9581" s="315" customFormat="1" x14ac:dyDescent="0.2"/>
    <row r="9582" s="315" customFormat="1" x14ac:dyDescent="0.2"/>
    <row r="9583" s="315" customFormat="1" x14ac:dyDescent="0.2"/>
    <row r="9584" s="315" customFormat="1" x14ac:dyDescent="0.2"/>
    <row r="9585" s="315" customFormat="1" x14ac:dyDescent="0.2"/>
    <row r="9586" s="315" customFormat="1" x14ac:dyDescent="0.2"/>
    <row r="9587" s="315" customFormat="1" x14ac:dyDescent="0.2"/>
    <row r="9588" s="315" customFormat="1" x14ac:dyDescent="0.2"/>
    <row r="9589" s="315" customFormat="1" x14ac:dyDescent="0.2"/>
    <row r="9590" s="315" customFormat="1" x14ac:dyDescent="0.2"/>
    <row r="9591" s="315" customFormat="1" x14ac:dyDescent="0.2"/>
    <row r="9592" s="315" customFormat="1" x14ac:dyDescent="0.2"/>
    <row r="9593" s="315" customFormat="1" x14ac:dyDescent="0.2"/>
    <row r="9594" s="315" customFormat="1" x14ac:dyDescent="0.2"/>
    <row r="9595" s="315" customFormat="1" x14ac:dyDescent="0.2"/>
    <row r="9596" s="315" customFormat="1" x14ac:dyDescent="0.2"/>
    <row r="9597" s="315" customFormat="1" x14ac:dyDescent="0.2"/>
    <row r="9598" s="315" customFormat="1" x14ac:dyDescent="0.2"/>
    <row r="9599" s="315" customFormat="1" x14ac:dyDescent="0.2"/>
    <row r="9600" s="315" customFormat="1" x14ac:dyDescent="0.2"/>
    <row r="9601" s="315" customFormat="1" x14ac:dyDescent="0.2"/>
    <row r="9602" s="315" customFormat="1" x14ac:dyDescent="0.2"/>
    <row r="9603" s="315" customFormat="1" x14ac:dyDescent="0.2"/>
    <row r="9604" s="315" customFormat="1" x14ac:dyDescent="0.2"/>
    <row r="9605" s="315" customFormat="1" x14ac:dyDescent="0.2"/>
    <row r="9606" s="315" customFormat="1" x14ac:dyDescent="0.2"/>
    <row r="9607" s="315" customFormat="1" x14ac:dyDescent="0.2"/>
    <row r="9608" s="315" customFormat="1" x14ac:dyDescent="0.2"/>
    <row r="9609" s="315" customFormat="1" x14ac:dyDescent="0.2"/>
    <row r="9610" s="315" customFormat="1" x14ac:dyDescent="0.2"/>
    <row r="9611" s="315" customFormat="1" x14ac:dyDescent="0.2"/>
    <row r="9612" s="315" customFormat="1" x14ac:dyDescent="0.2"/>
    <row r="9613" s="315" customFormat="1" x14ac:dyDescent="0.2"/>
    <row r="9614" s="315" customFormat="1" x14ac:dyDescent="0.2"/>
    <row r="9615" s="315" customFormat="1" x14ac:dyDescent="0.2"/>
    <row r="9616" s="315" customFormat="1" x14ac:dyDescent="0.2"/>
    <row r="9617" s="315" customFormat="1" x14ac:dyDescent="0.2"/>
    <row r="9618" s="315" customFormat="1" x14ac:dyDescent="0.2"/>
    <row r="9619" s="315" customFormat="1" x14ac:dyDescent="0.2"/>
    <row r="9620" s="315" customFormat="1" x14ac:dyDescent="0.2"/>
    <row r="9621" s="315" customFormat="1" x14ac:dyDescent="0.2"/>
    <row r="9622" s="315" customFormat="1" x14ac:dyDescent="0.2"/>
    <row r="9623" s="315" customFormat="1" x14ac:dyDescent="0.2"/>
    <row r="9624" s="315" customFormat="1" x14ac:dyDescent="0.2"/>
    <row r="9625" s="315" customFormat="1" x14ac:dyDescent="0.2"/>
    <row r="9626" s="315" customFormat="1" x14ac:dyDescent="0.2"/>
    <row r="9627" s="315" customFormat="1" x14ac:dyDescent="0.2"/>
    <row r="9628" s="315" customFormat="1" x14ac:dyDescent="0.2"/>
    <row r="9629" s="315" customFormat="1" x14ac:dyDescent="0.2"/>
    <row r="9630" s="315" customFormat="1" x14ac:dyDescent="0.2"/>
    <row r="9631" s="315" customFormat="1" x14ac:dyDescent="0.2"/>
    <row r="9632" s="315" customFormat="1" x14ac:dyDescent="0.2"/>
    <row r="9633" s="315" customFormat="1" x14ac:dyDescent="0.2"/>
    <row r="9634" s="315" customFormat="1" x14ac:dyDescent="0.2"/>
    <row r="9635" s="315" customFormat="1" x14ac:dyDescent="0.2"/>
    <row r="9636" s="315" customFormat="1" x14ac:dyDescent="0.2"/>
    <row r="9637" s="315" customFormat="1" x14ac:dyDescent="0.2"/>
    <row r="9638" s="315" customFormat="1" x14ac:dyDescent="0.2"/>
    <row r="9639" s="315" customFormat="1" x14ac:dyDescent="0.2"/>
    <row r="9640" s="315" customFormat="1" x14ac:dyDescent="0.2"/>
    <row r="9641" s="315" customFormat="1" x14ac:dyDescent="0.2"/>
    <row r="9642" s="315" customFormat="1" x14ac:dyDescent="0.2"/>
    <row r="9643" s="315" customFormat="1" x14ac:dyDescent="0.2"/>
    <row r="9644" s="315" customFormat="1" x14ac:dyDescent="0.2"/>
    <row r="9645" s="315" customFormat="1" x14ac:dyDescent="0.2"/>
    <row r="9646" s="315" customFormat="1" x14ac:dyDescent="0.2"/>
    <row r="9647" s="315" customFormat="1" x14ac:dyDescent="0.2"/>
    <row r="9648" s="315" customFormat="1" x14ac:dyDescent="0.2"/>
    <row r="9649" s="315" customFormat="1" x14ac:dyDescent="0.2"/>
    <row r="9650" s="315" customFormat="1" x14ac:dyDescent="0.2"/>
    <row r="9651" s="315" customFormat="1" x14ac:dyDescent="0.2"/>
    <row r="9652" s="315" customFormat="1" x14ac:dyDescent="0.2"/>
    <row r="9653" s="315" customFormat="1" x14ac:dyDescent="0.2"/>
    <row r="9654" s="315" customFormat="1" x14ac:dyDescent="0.2"/>
    <row r="9655" s="315" customFormat="1" x14ac:dyDescent="0.2"/>
    <row r="9656" s="315" customFormat="1" x14ac:dyDescent="0.2"/>
    <row r="9657" s="315" customFormat="1" x14ac:dyDescent="0.2"/>
    <row r="9658" s="315" customFormat="1" x14ac:dyDescent="0.2"/>
    <row r="9659" s="315" customFormat="1" x14ac:dyDescent="0.2"/>
    <row r="9660" s="315" customFormat="1" x14ac:dyDescent="0.2"/>
    <row r="9661" s="315" customFormat="1" x14ac:dyDescent="0.2"/>
    <row r="9662" s="315" customFormat="1" x14ac:dyDescent="0.2"/>
    <row r="9663" s="315" customFormat="1" x14ac:dyDescent="0.2"/>
    <row r="9664" s="315" customFormat="1" x14ac:dyDescent="0.2"/>
    <row r="9665" s="315" customFormat="1" x14ac:dyDescent="0.2"/>
    <row r="9666" s="315" customFormat="1" x14ac:dyDescent="0.2"/>
    <row r="9667" s="315" customFormat="1" x14ac:dyDescent="0.2"/>
    <row r="9668" s="315" customFormat="1" x14ac:dyDescent="0.2"/>
    <row r="9669" s="315" customFormat="1" x14ac:dyDescent="0.2"/>
    <row r="9670" s="315" customFormat="1" x14ac:dyDescent="0.2"/>
    <row r="9671" s="315" customFormat="1" x14ac:dyDescent="0.2"/>
    <row r="9672" s="315" customFormat="1" x14ac:dyDescent="0.2"/>
    <row r="9673" s="315" customFormat="1" x14ac:dyDescent="0.2"/>
    <row r="9674" s="315" customFormat="1" x14ac:dyDescent="0.2"/>
    <row r="9675" s="315" customFormat="1" x14ac:dyDescent="0.2"/>
    <row r="9676" s="315" customFormat="1" x14ac:dyDescent="0.2"/>
    <row r="9677" s="315" customFormat="1" x14ac:dyDescent="0.2"/>
    <row r="9678" s="315" customFormat="1" x14ac:dyDescent="0.2"/>
    <row r="9679" s="315" customFormat="1" x14ac:dyDescent="0.2"/>
    <row r="9680" s="315" customFormat="1" x14ac:dyDescent="0.2"/>
    <row r="9681" s="315" customFormat="1" x14ac:dyDescent="0.2"/>
    <row r="9682" s="315" customFormat="1" x14ac:dyDescent="0.2"/>
    <row r="9683" s="315" customFormat="1" x14ac:dyDescent="0.2"/>
    <row r="9684" s="315" customFormat="1" x14ac:dyDescent="0.2"/>
    <row r="9685" s="315" customFormat="1" x14ac:dyDescent="0.2"/>
    <row r="9686" s="315" customFormat="1" x14ac:dyDescent="0.2"/>
    <row r="9687" s="315" customFormat="1" x14ac:dyDescent="0.2"/>
    <row r="9688" s="315" customFormat="1" x14ac:dyDescent="0.2"/>
    <row r="9689" s="315" customFormat="1" x14ac:dyDescent="0.2"/>
    <row r="9690" s="315" customFormat="1" x14ac:dyDescent="0.2"/>
    <row r="9691" s="315" customFormat="1" x14ac:dyDescent="0.2"/>
    <row r="9692" s="315" customFormat="1" x14ac:dyDescent="0.2"/>
    <row r="9693" s="315" customFormat="1" x14ac:dyDescent="0.2"/>
    <row r="9694" s="315" customFormat="1" x14ac:dyDescent="0.2"/>
    <row r="9695" s="315" customFormat="1" x14ac:dyDescent="0.2"/>
    <row r="9696" s="315" customFormat="1" x14ac:dyDescent="0.2"/>
    <row r="9697" s="315" customFormat="1" x14ac:dyDescent="0.2"/>
    <row r="9698" s="315" customFormat="1" x14ac:dyDescent="0.2"/>
    <row r="9699" s="315" customFormat="1" x14ac:dyDescent="0.2"/>
    <row r="9700" s="315" customFormat="1" x14ac:dyDescent="0.2"/>
    <row r="9701" s="315" customFormat="1" x14ac:dyDescent="0.2"/>
    <row r="9702" s="315" customFormat="1" x14ac:dyDescent="0.2"/>
    <row r="9703" s="315" customFormat="1" x14ac:dyDescent="0.2"/>
    <row r="9704" s="315" customFormat="1" x14ac:dyDescent="0.2"/>
    <row r="9705" s="315" customFormat="1" x14ac:dyDescent="0.2"/>
    <row r="9706" s="315" customFormat="1" x14ac:dyDescent="0.2"/>
    <row r="9707" s="315" customFormat="1" x14ac:dyDescent="0.2"/>
    <row r="9708" s="315" customFormat="1" x14ac:dyDescent="0.2"/>
    <row r="9709" s="315" customFormat="1" x14ac:dyDescent="0.2"/>
    <row r="9710" s="315" customFormat="1" x14ac:dyDescent="0.2"/>
    <row r="9711" s="315" customFormat="1" x14ac:dyDescent="0.2"/>
    <row r="9712" s="315" customFormat="1" x14ac:dyDescent="0.2"/>
    <row r="9713" s="315" customFormat="1" x14ac:dyDescent="0.2"/>
    <row r="9714" s="315" customFormat="1" x14ac:dyDescent="0.2"/>
    <row r="9715" s="315" customFormat="1" x14ac:dyDescent="0.2"/>
    <row r="9716" s="315" customFormat="1" x14ac:dyDescent="0.2"/>
    <row r="9717" s="315" customFormat="1" x14ac:dyDescent="0.2"/>
    <row r="9718" s="315" customFormat="1" x14ac:dyDescent="0.2"/>
    <row r="9719" s="315" customFormat="1" x14ac:dyDescent="0.2"/>
    <row r="9720" s="315" customFormat="1" x14ac:dyDescent="0.2"/>
    <row r="9721" s="315" customFormat="1" x14ac:dyDescent="0.2"/>
    <row r="9722" s="315" customFormat="1" x14ac:dyDescent="0.2"/>
    <row r="9723" s="315" customFormat="1" x14ac:dyDescent="0.2"/>
    <row r="9724" s="315" customFormat="1" x14ac:dyDescent="0.2"/>
    <row r="9725" s="315" customFormat="1" x14ac:dyDescent="0.2"/>
    <row r="9726" s="315" customFormat="1" x14ac:dyDescent="0.2"/>
    <row r="9727" s="315" customFormat="1" x14ac:dyDescent="0.2"/>
    <row r="9728" s="315" customFormat="1" x14ac:dyDescent="0.2"/>
    <row r="9729" s="315" customFormat="1" x14ac:dyDescent="0.2"/>
    <row r="9730" s="315" customFormat="1" x14ac:dyDescent="0.2"/>
    <row r="9731" s="315" customFormat="1" x14ac:dyDescent="0.2"/>
    <row r="9732" s="315" customFormat="1" x14ac:dyDescent="0.2"/>
    <row r="9733" s="315" customFormat="1" x14ac:dyDescent="0.2"/>
    <row r="9734" s="315" customFormat="1" x14ac:dyDescent="0.2"/>
    <row r="9735" s="315" customFormat="1" x14ac:dyDescent="0.2"/>
    <row r="9736" s="315" customFormat="1" x14ac:dyDescent="0.2"/>
  </sheetData>
  <mergeCells count="27">
    <mergeCell ref="BQ3:BR3"/>
    <mergeCell ref="B4:B5"/>
    <mergeCell ref="C4:C5"/>
    <mergeCell ref="D4:D5"/>
    <mergeCell ref="AO3:AQ3"/>
    <mergeCell ref="AR3:AT3"/>
    <mergeCell ref="AU3:AW3"/>
    <mergeCell ref="AX3:AZ3"/>
    <mergeCell ref="BA3:BC3"/>
    <mergeCell ref="BD3:BF3"/>
    <mergeCell ref="W3:Y3"/>
    <mergeCell ref="Z3:AB3"/>
    <mergeCell ref="AC3:AE3"/>
    <mergeCell ref="AF3:AH3"/>
    <mergeCell ref="AI3:AK3"/>
    <mergeCell ref="AL3:AN3"/>
    <mergeCell ref="BL3:BO4"/>
    <mergeCell ref="E53:I53"/>
    <mergeCell ref="E54:E55"/>
    <mergeCell ref="F54:F55"/>
    <mergeCell ref="BG3:BI3"/>
    <mergeCell ref="E3:G3"/>
    <mergeCell ref="H3:J3"/>
    <mergeCell ref="K3:M3"/>
    <mergeCell ref="N3:P3"/>
    <mergeCell ref="Q3:S3"/>
    <mergeCell ref="T3:V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9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ELOR (TOTAL)</vt:lpstr>
      <vt:lpstr>TOTAL</vt:lpstr>
      <vt:lpstr>data</vt:lpstr>
      <vt:lpstr>Hoja1</vt:lpstr>
      <vt:lpstr>Analisis2019 </vt:lpstr>
      <vt:lpstr>Analisis2020</vt:lpstr>
      <vt:lpstr>Demandas</vt:lpstr>
      <vt:lpstr>Hoja3</vt:lpstr>
      <vt:lpstr>PC</vt:lpstr>
      <vt:lpstr>Gráfico1</vt:lpstr>
      <vt:lpstr>data!Área_de_impresión</vt:lpstr>
      <vt:lpstr>'ELOR (TOTAL)'!Área_de_impresión</vt:lpstr>
      <vt:lpstr>'ELOR (TOTAL)'!Títulos_a_imprimir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Valera Morey</dc:creator>
  <cp:lastModifiedBy>Joel  Mendoza Calderon</cp:lastModifiedBy>
  <cp:lastPrinted>2018-05-15T15:43:38Z</cp:lastPrinted>
  <dcterms:created xsi:type="dcterms:W3CDTF">2015-05-06T22:11:39Z</dcterms:created>
  <dcterms:modified xsi:type="dcterms:W3CDTF">2020-09-18T00:57:46Z</dcterms:modified>
</cp:coreProperties>
</file>